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sensor - OBE 2023 - ok1\"/>
    </mc:Choice>
  </mc:AlternateContent>
  <xr:revisionPtr revIDLastSave="0" documentId="13_ncr:1_{956DAE53-8D31-4260-B517-BC774F37AC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ugas" sheetId="4" r:id="rId1"/>
    <sheet name="Presentasi" sheetId="2" r:id="rId2"/>
    <sheet name="Keaktifan" sheetId="5" r:id="rId3"/>
    <sheet name="Sikap" sheetId="6" r:id="rId4"/>
    <sheet name="Rekap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7" l="1"/>
  <c r="J39" i="7"/>
  <c r="J37" i="7"/>
  <c r="J36" i="7"/>
  <c r="J35" i="7"/>
  <c r="J34" i="7"/>
  <c r="J33" i="7"/>
  <c r="J26" i="7"/>
  <c r="J24" i="7"/>
  <c r="J23" i="7"/>
  <c r="J22" i="7"/>
  <c r="J21" i="7"/>
  <c r="I42" i="7"/>
  <c r="I40" i="7"/>
  <c r="I39" i="7"/>
  <c r="I38" i="7"/>
  <c r="I37" i="7"/>
  <c r="I35" i="7"/>
  <c r="I34" i="7"/>
  <c r="I32" i="7"/>
  <c r="I31" i="7"/>
  <c r="I29" i="7"/>
  <c r="I27" i="7"/>
  <c r="I24" i="7"/>
  <c r="I22" i="7"/>
  <c r="I21" i="7"/>
  <c r="I20" i="7"/>
  <c r="I19" i="7"/>
  <c r="I18" i="7"/>
  <c r="I17" i="7"/>
  <c r="I16" i="7"/>
  <c r="I15" i="7"/>
  <c r="I11" i="7"/>
  <c r="J11" i="7" s="1"/>
  <c r="I10" i="7"/>
  <c r="I9" i="7"/>
  <c r="I41" i="7"/>
  <c r="I33" i="7"/>
  <c r="I28" i="7"/>
  <c r="I26" i="7"/>
  <c r="I25" i="7"/>
  <c r="I23" i="7"/>
  <c r="I14" i="7"/>
  <c r="I13" i="7"/>
  <c r="I8" i="7"/>
  <c r="I7" i="7"/>
  <c r="H7" i="7"/>
  <c r="E21" i="7"/>
  <c r="E23" i="7"/>
  <c r="E39" i="7"/>
  <c r="E41" i="7"/>
  <c r="J41" i="7" s="1"/>
  <c r="E40" i="7"/>
  <c r="J40" i="7" s="1"/>
  <c r="E38" i="7"/>
  <c r="J38" i="7" s="1"/>
  <c r="E35" i="7"/>
  <c r="E33" i="7"/>
  <c r="E32" i="7"/>
  <c r="E29" i="7"/>
  <c r="J29" i="7" s="1"/>
  <c r="E27" i="7"/>
  <c r="J27" i="7" s="1"/>
  <c r="E26" i="7"/>
  <c r="E24" i="7"/>
  <c r="E22" i="7"/>
  <c r="E20" i="7"/>
  <c r="E19" i="7"/>
  <c r="E18" i="7"/>
  <c r="J18" i="7" s="1"/>
  <c r="E16" i="7"/>
  <c r="J16" i="7" s="1"/>
  <c r="E14" i="7"/>
  <c r="J14" i="7" s="1"/>
  <c r="E13" i="7"/>
  <c r="J13" i="7" s="1"/>
  <c r="E12" i="7"/>
  <c r="J12" i="7" s="1"/>
  <c r="E10" i="7"/>
  <c r="J10" i="7" s="1"/>
  <c r="E9" i="7"/>
  <c r="J9" i="7" s="1"/>
  <c r="D43" i="7"/>
  <c r="J43" i="7" s="1"/>
  <c r="D42" i="7"/>
  <c r="D41" i="7"/>
  <c r="D40" i="7"/>
  <c r="D39" i="7"/>
  <c r="D38" i="7"/>
  <c r="D37" i="7"/>
  <c r="D36" i="7"/>
  <c r="D35" i="7"/>
  <c r="D34" i="7"/>
  <c r="D33" i="7"/>
  <c r="D32" i="7"/>
  <c r="J32" i="7" s="1"/>
  <c r="D31" i="7"/>
  <c r="J31" i="7" s="1"/>
  <c r="D30" i="7"/>
  <c r="D29" i="7"/>
  <c r="D28" i="7"/>
  <c r="D27" i="7"/>
  <c r="D26" i="7"/>
  <c r="D25" i="7"/>
  <c r="D24" i="7"/>
  <c r="D23" i="7"/>
  <c r="D22" i="7"/>
  <c r="D21" i="7"/>
  <c r="D20" i="7"/>
  <c r="J20" i="7" s="1"/>
  <c r="D19" i="7"/>
  <c r="J19" i="7" s="1"/>
  <c r="D18" i="7"/>
  <c r="D17" i="7"/>
  <c r="D16" i="7"/>
  <c r="D15" i="7"/>
  <c r="D14" i="7"/>
  <c r="D13" i="7"/>
  <c r="D12" i="7"/>
  <c r="D11" i="7"/>
  <c r="D10" i="7"/>
  <c r="D9" i="7"/>
  <c r="D8" i="7"/>
  <c r="J8" i="7" s="1"/>
  <c r="D7" i="7"/>
  <c r="J7" i="7" s="1"/>
  <c r="M39" i="2"/>
  <c r="M38" i="2"/>
  <c r="M37" i="2"/>
  <c r="M36" i="2"/>
  <c r="M35" i="2"/>
  <c r="M34" i="2"/>
  <c r="M33" i="2"/>
  <c r="M27" i="2"/>
  <c r="M26" i="2"/>
  <c r="M25" i="2"/>
  <c r="M24" i="2"/>
  <c r="M23" i="2"/>
  <c r="M22" i="2"/>
  <c r="M21" i="2"/>
  <c r="M16" i="2"/>
  <c r="M15" i="2"/>
  <c r="M14" i="2"/>
  <c r="L11" i="2"/>
  <c r="M11" i="2" s="1"/>
  <c r="L12" i="2"/>
  <c r="M12" i="2" s="1"/>
  <c r="L13" i="2"/>
  <c r="M13" i="2" s="1"/>
  <c r="L14" i="2"/>
  <c r="L15" i="2"/>
  <c r="L16" i="2"/>
  <c r="L17" i="2"/>
  <c r="M17" i="2" s="1"/>
  <c r="L18" i="2"/>
  <c r="M18" i="2" s="1"/>
  <c r="L10" i="2"/>
  <c r="M10" i="2" s="1"/>
  <c r="L9" i="2"/>
  <c r="M9" i="2" s="1"/>
  <c r="L8" i="2"/>
  <c r="M8" i="2" s="1"/>
  <c r="L7" i="2"/>
  <c r="M7" i="2" s="1"/>
  <c r="H41" i="7"/>
  <c r="H40" i="7"/>
  <c r="H38" i="7"/>
  <c r="H35" i="7"/>
  <c r="H27" i="7"/>
  <c r="H26" i="7"/>
  <c r="H23" i="7"/>
  <c r="H21" i="7"/>
  <c r="H20" i="7"/>
  <c r="H19" i="7"/>
  <c r="H17" i="7"/>
  <c r="H15" i="7"/>
  <c r="J15" i="7" s="1"/>
  <c r="H12" i="7"/>
  <c r="H9" i="7"/>
  <c r="H8" i="7"/>
  <c r="H42" i="7"/>
  <c r="H39" i="7"/>
  <c r="H37" i="7"/>
  <c r="H36" i="7"/>
  <c r="H34" i="7"/>
  <c r="H33" i="7"/>
  <c r="H32" i="7"/>
  <c r="H31" i="7"/>
  <c r="H29" i="7"/>
  <c r="H28" i="7"/>
  <c r="J28" i="7" s="1"/>
  <c r="H25" i="7"/>
  <c r="J25" i="7" s="1"/>
  <c r="H24" i="7"/>
  <c r="H22" i="7"/>
  <c r="H18" i="7"/>
  <c r="H16" i="7"/>
  <c r="H14" i="7"/>
  <c r="H13" i="7"/>
  <c r="H11" i="7"/>
  <c r="H10" i="7"/>
  <c r="L43" i="2"/>
  <c r="M43" i="2" s="1"/>
  <c r="L42" i="2"/>
  <c r="M42" i="2" s="1"/>
  <c r="L41" i="2"/>
  <c r="M41" i="2" s="1"/>
  <c r="L40" i="2"/>
  <c r="M40" i="2" s="1"/>
  <c r="L39" i="2"/>
  <c r="L38" i="2"/>
  <c r="L37" i="2"/>
  <c r="L36" i="2"/>
  <c r="L35" i="2"/>
  <c r="L34" i="2"/>
  <c r="L33" i="2"/>
  <c r="L32" i="2"/>
  <c r="M32" i="2" s="1"/>
  <c r="L31" i="2"/>
  <c r="M31" i="2" s="1"/>
  <c r="L30" i="2"/>
  <c r="M30" i="2" s="1"/>
  <c r="L29" i="2"/>
  <c r="M29" i="2" s="1"/>
  <c r="L28" i="2"/>
  <c r="M28" i="2" s="1"/>
  <c r="L27" i="2"/>
  <c r="L26" i="2"/>
  <c r="L25" i="2"/>
  <c r="L24" i="2"/>
  <c r="L23" i="2"/>
  <c r="L22" i="2"/>
  <c r="L21" i="2"/>
  <c r="L20" i="2"/>
  <c r="M20" i="2" s="1"/>
  <c r="L19" i="2"/>
  <c r="M19" i="2" s="1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F43" i="7"/>
  <c r="F42" i="7"/>
  <c r="J42" i="7" s="1"/>
  <c r="F41" i="7"/>
  <c r="F40" i="7"/>
  <c r="F39" i="7"/>
  <c r="F38" i="7"/>
  <c r="F37" i="7"/>
  <c r="F36" i="7"/>
  <c r="F35" i="7"/>
  <c r="F34" i="7"/>
  <c r="F33" i="7"/>
  <c r="F32" i="7"/>
  <c r="F31" i="7"/>
  <c r="F30" i="7"/>
  <c r="J30" i="7" s="1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J17" i="7" s="1"/>
  <c r="F16" i="7"/>
  <c r="F15" i="7"/>
  <c r="F14" i="7"/>
  <c r="F13" i="7"/>
  <c r="F12" i="7"/>
  <c r="F11" i="7"/>
  <c r="F10" i="7"/>
  <c r="F9" i="7"/>
  <c r="F8" i="7"/>
  <c r="F7" i="7"/>
  <c r="L43" i="6"/>
  <c r="M43" i="6" s="1"/>
  <c r="L42" i="6"/>
  <c r="M42" i="6" s="1"/>
  <c r="L41" i="6"/>
  <c r="M41" i="6" s="1"/>
  <c r="L40" i="6"/>
  <c r="M40" i="6" s="1"/>
  <c r="L39" i="6"/>
  <c r="M39" i="6" s="1"/>
  <c r="L38" i="6"/>
  <c r="M38" i="6" s="1"/>
  <c r="L37" i="6"/>
  <c r="M37" i="6" s="1"/>
  <c r="L36" i="6"/>
  <c r="M36" i="6" s="1"/>
  <c r="L35" i="6"/>
  <c r="M35" i="6" s="1"/>
  <c r="L34" i="6"/>
  <c r="M34" i="6" s="1"/>
  <c r="L33" i="6"/>
  <c r="M33" i="6" s="1"/>
  <c r="L32" i="6"/>
  <c r="M32" i="6" s="1"/>
  <c r="L31" i="6"/>
  <c r="M31" i="6" s="1"/>
  <c r="L30" i="6"/>
  <c r="M30" i="6" s="1"/>
  <c r="L29" i="6"/>
  <c r="M29" i="6" s="1"/>
  <c r="L28" i="6"/>
  <c r="M28" i="6" s="1"/>
  <c r="L27" i="6"/>
  <c r="M27" i="6" s="1"/>
  <c r="L26" i="6"/>
  <c r="M26" i="6" s="1"/>
  <c r="L25" i="6"/>
  <c r="M25" i="6" s="1"/>
  <c r="L24" i="6"/>
  <c r="M24" i="6" s="1"/>
  <c r="L23" i="6"/>
  <c r="M23" i="6" s="1"/>
  <c r="L22" i="6"/>
  <c r="M22" i="6" s="1"/>
  <c r="L21" i="6"/>
  <c r="M21" i="6" s="1"/>
  <c r="L20" i="6"/>
  <c r="M20" i="6" s="1"/>
  <c r="L19" i="6"/>
  <c r="M19" i="6" s="1"/>
  <c r="L18" i="6"/>
  <c r="M18" i="6" s="1"/>
  <c r="L17" i="6"/>
  <c r="M17" i="6" s="1"/>
  <c r="L16" i="6"/>
  <c r="M16" i="6" s="1"/>
  <c r="L15" i="6"/>
  <c r="M15" i="6" s="1"/>
  <c r="L14" i="6"/>
  <c r="M14" i="6" s="1"/>
  <c r="L13" i="6"/>
  <c r="M13" i="6" s="1"/>
  <c r="L12" i="6"/>
  <c r="M12" i="6" s="1"/>
  <c r="L11" i="6"/>
  <c r="M11" i="6" s="1"/>
  <c r="L10" i="6"/>
  <c r="M10" i="6" s="1"/>
  <c r="L9" i="6"/>
  <c r="M9" i="6" s="1"/>
  <c r="L8" i="6"/>
  <c r="M8" i="6" s="1"/>
  <c r="L43" i="5"/>
  <c r="M43" i="5" s="1"/>
  <c r="L42" i="5"/>
  <c r="M42" i="5" s="1"/>
  <c r="L41" i="5"/>
  <c r="M41" i="5" s="1"/>
  <c r="L40" i="5"/>
  <c r="M40" i="5" s="1"/>
  <c r="L39" i="5"/>
  <c r="M39" i="5" s="1"/>
  <c r="L38" i="5"/>
  <c r="M38" i="5" s="1"/>
  <c r="L37" i="5"/>
  <c r="M37" i="5" s="1"/>
  <c r="L36" i="5"/>
  <c r="M36" i="5" s="1"/>
  <c r="L35" i="5"/>
  <c r="M35" i="5" s="1"/>
  <c r="L34" i="5"/>
  <c r="M34" i="5" s="1"/>
  <c r="L33" i="5"/>
  <c r="M33" i="5" s="1"/>
  <c r="L32" i="5"/>
  <c r="M32" i="5" s="1"/>
  <c r="L31" i="5"/>
  <c r="M31" i="5" s="1"/>
  <c r="L30" i="5"/>
  <c r="M30" i="5" s="1"/>
  <c r="L29" i="5"/>
  <c r="M29" i="5" s="1"/>
  <c r="L28" i="5"/>
  <c r="M28" i="5" s="1"/>
  <c r="L27" i="5"/>
  <c r="M27" i="5" s="1"/>
  <c r="L26" i="5"/>
  <c r="M26" i="5" s="1"/>
  <c r="L25" i="5"/>
  <c r="M25" i="5" s="1"/>
  <c r="L24" i="5"/>
  <c r="M24" i="5" s="1"/>
  <c r="L23" i="5"/>
  <c r="M23" i="5" s="1"/>
  <c r="L22" i="5"/>
  <c r="M22" i="5" s="1"/>
  <c r="L21" i="5"/>
  <c r="M21" i="5" s="1"/>
  <c r="L20" i="5"/>
  <c r="M20" i="5" s="1"/>
  <c r="L19" i="5"/>
  <c r="M19" i="5" s="1"/>
  <c r="L18" i="5"/>
  <c r="M18" i="5" s="1"/>
  <c r="L17" i="5"/>
  <c r="M17" i="5" s="1"/>
  <c r="L16" i="5"/>
  <c r="M16" i="5" s="1"/>
  <c r="L15" i="5"/>
  <c r="M15" i="5" s="1"/>
  <c r="L14" i="5"/>
  <c r="M14" i="5" s="1"/>
  <c r="L13" i="5"/>
  <c r="M13" i="5" s="1"/>
  <c r="L12" i="5"/>
  <c r="M12" i="5" s="1"/>
  <c r="L11" i="5"/>
  <c r="M11" i="5" s="1"/>
  <c r="L10" i="5"/>
  <c r="M10" i="5" s="1"/>
  <c r="L9" i="5"/>
  <c r="M9" i="5" s="1"/>
  <c r="L8" i="5"/>
  <c r="M8" i="5" s="1"/>
  <c r="L7" i="6"/>
  <c r="M7" i="6" s="1"/>
  <c r="L7" i="5" l="1"/>
  <c r="M7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tc={61643B27-92E6-4599-89E1-86A929734454}</author>
  </authors>
  <commentList>
    <comment ref="M11" authorId="0" shapeId="0" xr:uid="{61643B27-92E6-4599-89E1-86A929734454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presentasi</t>
        </r>
      </text>
    </comment>
  </commentList>
</comments>
</file>

<file path=xl/sharedStrings.xml><?xml version="1.0" encoding="utf-8"?>
<sst xmlns="http://schemas.openxmlformats.org/spreadsheetml/2006/main" count="644" uniqueCount="111">
  <si>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</si>
  <si>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</si>
  <si>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</si>
  <si>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</si>
  <si>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</si>
  <si>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</si>
  <si>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</si>
  <si>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</si>
  <si>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</si>
  <si>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</si>
  <si>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</si>
  <si>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</si>
  <si>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</si>
  <si>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</si>
  <si>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</si>
  <si>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</si>
  <si>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</si>
  <si>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TEKNIK ELEKTRO FT UNIVERSITAS PAKUAN</t>
  </si>
  <si>
    <t/>
  </si>
  <si>
    <t>REKAPITULASI NILAI AKHIR SENSOR DAN TRANSDUSER</t>
  </si>
  <si>
    <t>PENILAIAN TUGAS : SENSOR DAN TRANSDUSER</t>
  </si>
  <si>
    <t>PENILAIAN KEAKTIFAN : SENSOR DAN TRANSDUSER</t>
  </si>
  <si>
    <t>PENILAIAN SIKAP : SENSOR DAN TRANSDUSER</t>
  </si>
  <si>
    <t>UAS (31%)</t>
  </si>
  <si>
    <t>Sikap (4,75%)</t>
  </si>
  <si>
    <t>Iqbal Saputra</t>
  </si>
  <si>
    <t>054122020</t>
  </si>
  <si>
    <t>Muhammad Rizki</t>
  </si>
  <si>
    <t>Faishal Akhbar Razabi</t>
  </si>
  <si>
    <t>054119003</t>
  </si>
  <si>
    <t>Muhammad Zaim Rouf</t>
  </si>
  <si>
    <t>054121025</t>
  </si>
  <si>
    <t>Galih Indra Pramono</t>
  </si>
  <si>
    <t>054122001</t>
  </si>
  <si>
    <t>Andriansyah</t>
  </si>
  <si>
    <t>054122002</t>
  </si>
  <si>
    <t>Alif Rahman Nurhayat</t>
  </si>
  <si>
    <t>054122003</t>
  </si>
  <si>
    <t>Muhammad Ilham Setiawan</t>
  </si>
  <si>
    <t>054122004</t>
  </si>
  <si>
    <t>Josua Panca Arjuna Manurung</t>
  </si>
  <si>
    <t>054122005</t>
  </si>
  <si>
    <t>Radja Kemal Firmansyah</t>
  </si>
  <si>
    <t>054122006</t>
  </si>
  <si>
    <t>David Wilman Gulo</t>
  </si>
  <si>
    <t>054122007</t>
  </si>
  <si>
    <t>Maulana Yusup</t>
  </si>
  <si>
    <t>054122008</t>
  </si>
  <si>
    <t>Muhammad Rafly Aditya</t>
  </si>
  <si>
    <t>054122009</t>
  </si>
  <si>
    <t>Ilham Fajar Aryanto</t>
  </si>
  <si>
    <t>054122010</t>
  </si>
  <si>
    <t>Allisha Zahra S. Apriyanto</t>
  </si>
  <si>
    <t>054122011</t>
  </si>
  <si>
    <t>Jaelani</t>
  </si>
  <si>
    <t>054122013</t>
  </si>
  <si>
    <t>Ahmad Zulfa Zulhilmi  Rizqi</t>
  </si>
  <si>
    <t>054122014</t>
  </si>
  <si>
    <t>Herlia Anziani Putri</t>
  </si>
  <si>
    <t>054122015</t>
  </si>
  <si>
    <t>Muhamad Fatur Rohman Hardi</t>
  </si>
  <si>
    <t>054122016</t>
  </si>
  <si>
    <t>Abdul Hadi</t>
  </si>
  <si>
    <t>054122017</t>
  </si>
  <si>
    <t>Ryan Bagus Saputra</t>
  </si>
  <si>
    <t>054122018</t>
  </si>
  <si>
    <t>Rayhan Fardiansyah Nasution</t>
  </si>
  <si>
    <t>054122019</t>
  </si>
  <si>
    <t>054122021</t>
  </si>
  <si>
    <t>Ardya Bagas Fitriansyah</t>
  </si>
  <si>
    <t>054122022</t>
  </si>
  <si>
    <t>Rifal Al Gifari</t>
  </si>
  <si>
    <t>054122023</t>
  </si>
  <si>
    <t>Prahmana Arya Monoarfa</t>
  </si>
  <si>
    <t>054122024</t>
  </si>
  <si>
    <t>Muhamad Ikbal Padillah</t>
  </si>
  <si>
    <t>054122025</t>
  </si>
  <si>
    <t>Zulfan Nur Fajri</t>
  </si>
  <si>
    <t>054122026</t>
  </si>
  <si>
    <t>Fazar Febriansyah Purwadani</t>
  </si>
  <si>
    <t>054122027</t>
  </si>
  <si>
    <t>Az-Zikra Achmad Regowo</t>
  </si>
  <si>
    <t>054122028</t>
  </si>
  <si>
    <t>Alga Rahmat Nasrullah</t>
  </si>
  <si>
    <t>054122029</t>
  </si>
  <si>
    <t>Rangga Anum Setya</t>
  </si>
  <si>
    <t>054122031</t>
  </si>
  <si>
    <t>Alan Setiawan</t>
  </si>
  <si>
    <t>054122032</t>
  </si>
  <si>
    <t>Muhamad Jad Abbyan Zulkar</t>
  </si>
  <si>
    <t>054122033</t>
  </si>
  <si>
    <t>Muhammad Maulana Ahdan</t>
  </si>
  <si>
    <t>054122034</t>
  </si>
  <si>
    <t>Deifrans Bani Boly</t>
  </si>
  <si>
    <t>054122035</t>
  </si>
  <si>
    <t>Izdihar Naufal Syafiq</t>
  </si>
  <si>
    <t>054122036</t>
  </si>
  <si>
    <t>Dafa Rizki Fiansah</t>
  </si>
  <si>
    <t>054122038</t>
  </si>
  <si>
    <t>-</t>
  </si>
  <si>
    <t>PENILAIAN PRESENTASI : SENSOR DAN TRANSDUSER</t>
  </si>
  <si>
    <t>UTS (31%)</t>
  </si>
  <si>
    <t>Keaktifan (4,75%)</t>
  </si>
  <si>
    <t>Presentasi (10%)</t>
  </si>
  <si>
    <t>Tugas (18,5%)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</si>
  <si>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</si>
  <si>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</si>
  <si>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</si>
  <si>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</si>
  <si>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</si>
  <si>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SEMESTER GENAP TAHUN AJAR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</si>
</sst>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.3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0" fillId="0" borderId="1" xfId="0" quotePrefix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mato Elektro" id="{263A6557-3CD9-497A-B0F2-A5A76782FD3B}" userId="9e691246313e03fb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11" dT="2023-06-29T13:45:14.58" personId="{263A6557-3CD9-497A-B0F2-A5A76782FD3B}" id="{61643B27-92E6-4599-89E1-86A929734454}">
    <text>presentasi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workbookViewId="0">
      <selection activeCell="A4" sqref="A4"/>
    </sheetView>
  </sheetViews>
  <sheetFormatPr defaultRowHeight="14.4" x14ac:dyDescent="0.3"/>
  <cols>
    <col min="1" max="1" width="5.5546875" style="1" customWidth="1"/>
    <col min="2" max="2" width="27.6640625" customWidth="1"/>
    <col min="3" max="3" width="10.109375" customWidth="1"/>
    <col min="4" max="11" width="5.5546875" customWidth="1"/>
  </cols>
  <sheetData>
    <row r="1" spans="1:13" x14ac:dyDescent="0.3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3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3">
      <c r="A3" s="11" t="s">
        <v>110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5" spans="1:13" x14ac:dyDescent="0.3">
      <c r="A5" s="12" t="s">
        <v>0</v>
      </c>
      <c r="B5" s="12" t="s">
        <v>1</v>
      </c>
      <c r="C5" s="12" t="s">
        <v>2</v>
      </c>
      <c r="D5" s="12" t="s">
        <v>16</v>
      </c>
      <c r="E5" s="12"/>
      <c r="F5" s="12"/>
      <c r="G5" s="12"/>
      <c r="H5" s="12"/>
      <c r="I5" s="12"/>
      <c r="J5" s="12"/>
      <c r="K5" s="12"/>
      <c r="L5" s="12" t="s">
        <v>3</v>
      </c>
      <c r="M5" s="12" t="s">
        <v>4</v>
      </c>
    </row>
    <row r="6" spans="1:13" x14ac:dyDescent="0.3">
      <c r="A6" s="12"/>
      <c r="B6" s="12"/>
      <c r="C6" s="12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2"/>
      <c r="M6" s="12"/>
    </row>
    <row r="7" spans="1:13" ht="14.55" customHeight="1" x14ac:dyDescent="0.3">
      <c r="A7" s="4">
        <v>1</v>
      </c>
      <c r="B7" s="2" t="s">
        <v>28</v>
      </c>
      <c r="C7" s="9" t="s">
        <v>29</v>
      </c>
      <c r="D7" s="4"/>
      <c r="E7" s="4"/>
      <c r="F7" s="4"/>
      <c r="G7" s="3" t="s">
        <v>99</v>
      </c>
      <c r="H7" s="4"/>
      <c r="I7" s="4"/>
      <c r="J7" s="4"/>
      <c r="K7" s="4"/>
      <c r="L7" s="3" t="s">
        <v>99</v>
      </c>
      <c r="M7" s="3" t="s">
        <v>99</v>
      </c>
    </row>
    <row r="8" spans="1:13" x14ac:dyDescent="0.3">
      <c r="A8" s="4">
        <v>2</v>
      </c>
      <c r="B8" s="2" t="s">
        <v>30</v>
      </c>
      <c r="C8" s="9" t="s">
        <v>31</v>
      </c>
      <c r="D8" s="2"/>
      <c r="E8" s="2"/>
      <c r="F8" s="2"/>
      <c r="G8" s="3" t="s">
        <v>99</v>
      </c>
      <c r="H8" s="2"/>
      <c r="I8" s="2"/>
      <c r="J8" s="2"/>
      <c r="K8" s="2"/>
      <c r="L8" s="3" t="s">
        <v>99</v>
      </c>
      <c r="M8" s="3" t="s">
        <v>99</v>
      </c>
    </row>
    <row r="9" spans="1:13" x14ac:dyDescent="0.3">
      <c r="A9" s="4">
        <v>3</v>
      </c>
      <c r="B9" s="2" t="s">
        <v>32</v>
      </c>
      <c r="C9" s="9" t="s">
        <v>33</v>
      </c>
      <c r="D9" s="2"/>
      <c r="E9" s="2"/>
      <c r="F9" s="2"/>
      <c r="G9" s="3">
        <v>70</v>
      </c>
      <c r="H9" s="2"/>
      <c r="I9" s="2"/>
      <c r="J9" s="2"/>
      <c r="K9" s="2"/>
      <c r="L9" s="3">
        <v>70</v>
      </c>
      <c r="M9" s="3">
        <v>70</v>
      </c>
    </row>
    <row r="10" spans="1:13" x14ac:dyDescent="0.3">
      <c r="A10" s="4">
        <v>4</v>
      </c>
      <c r="B10" s="2" t="s">
        <v>34</v>
      </c>
      <c r="C10" s="9" t="s">
        <v>35</v>
      </c>
      <c r="D10" s="2"/>
      <c r="E10" s="2"/>
      <c r="F10" s="2"/>
      <c r="G10" s="3">
        <v>70</v>
      </c>
      <c r="H10" s="2"/>
      <c r="I10" s="2"/>
      <c r="J10" s="2"/>
      <c r="K10" s="2"/>
      <c r="L10" s="3">
        <v>70</v>
      </c>
      <c r="M10" s="3">
        <v>70</v>
      </c>
    </row>
    <row r="11" spans="1:13" x14ac:dyDescent="0.3">
      <c r="A11" s="4">
        <v>5</v>
      </c>
      <c r="B11" s="2" t="s">
        <v>36</v>
      </c>
      <c r="C11" s="9" t="s">
        <v>37</v>
      </c>
      <c r="D11" s="2"/>
      <c r="E11" s="2"/>
      <c r="F11" s="2"/>
      <c r="G11" s="3" t="s">
        <v>99</v>
      </c>
      <c r="H11" s="2"/>
      <c r="I11" s="2"/>
      <c r="J11" s="2"/>
      <c r="K11" s="2"/>
      <c r="L11" s="3" t="s">
        <v>99</v>
      </c>
      <c r="M11" s="3" t="s">
        <v>99</v>
      </c>
    </row>
    <row r="12" spans="1:13" x14ac:dyDescent="0.3">
      <c r="A12" s="4">
        <v>6</v>
      </c>
      <c r="B12" s="2" t="s">
        <v>38</v>
      </c>
      <c r="C12" s="9" t="s">
        <v>39</v>
      </c>
      <c r="D12" s="2"/>
      <c r="E12" s="2"/>
      <c r="F12" s="2"/>
      <c r="G12" s="3">
        <v>70</v>
      </c>
      <c r="H12" s="2"/>
      <c r="I12" s="2"/>
      <c r="J12" s="2"/>
      <c r="K12" s="2"/>
      <c r="L12" s="3">
        <v>70</v>
      </c>
      <c r="M12" s="3">
        <v>70</v>
      </c>
    </row>
    <row r="13" spans="1:13" x14ac:dyDescent="0.3">
      <c r="A13" s="4">
        <v>7</v>
      </c>
      <c r="B13" s="2" t="s">
        <v>40</v>
      </c>
      <c r="C13" s="9" t="s">
        <v>41</v>
      </c>
      <c r="D13" s="2"/>
      <c r="E13" s="2"/>
      <c r="F13" s="2"/>
      <c r="G13" s="3">
        <v>70</v>
      </c>
      <c r="H13" s="2"/>
      <c r="I13" s="2"/>
      <c r="J13" s="2"/>
      <c r="K13" s="2"/>
      <c r="L13" s="3">
        <v>70</v>
      </c>
      <c r="M13" s="3">
        <v>70</v>
      </c>
    </row>
    <row r="14" spans="1:13" x14ac:dyDescent="0.3">
      <c r="A14" s="4">
        <v>8</v>
      </c>
      <c r="B14" s="2" t="s">
        <v>42</v>
      </c>
      <c r="C14" s="9" t="s">
        <v>43</v>
      </c>
      <c r="D14" s="2"/>
      <c r="E14" s="2"/>
      <c r="F14" s="2"/>
      <c r="G14" s="3">
        <v>70</v>
      </c>
      <c r="H14" s="2"/>
      <c r="I14" s="2"/>
      <c r="J14" s="2"/>
      <c r="K14" s="2"/>
      <c r="L14" s="3">
        <v>70</v>
      </c>
      <c r="M14" s="3">
        <v>70</v>
      </c>
    </row>
    <row r="15" spans="1:13" x14ac:dyDescent="0.3">
      <c r="A15" s="4">
        <v>9</v>
      </c>
      <c r="B15" s="2" t="s">
        <v>44</v>
      </c>
      <c r="C15" s="9" t="s">
        <v>45</v>
      </c>
      <c r="D15" s="2"/>
      <c r="E15" s="2"/>
      <c r="F15" s="2"/>
      <c r="G15" s="3" t="s">
        <v>99</v>
      </c>
      <c r="H15" s="2"/>
      <c r="I15" s="2"/>
      <c r="J15" s="2"/>
      <c r="K15" s="2"/>
      <c r="L15" s="3" t="s">
        <v>99</v>
      </c>
      <c r="M15" s="3" t="s">
        <v>99</v>
      </c>
    </row>
    <row r="16" spans="1:13" x14ac:dyDescent="0.3">
      <c r="A16" s="4">
        <v>10</v>
      </c>
      <c r="B16" s="2" t="s">
        <v>46</v>
      </c>
      <c r="C16" s="9" t="s">
        <v>47</v>
      </c>
      <c r="D16" s="2"/>
      <c r="E16" s="2"/>
      <c r="F16" s="2"/>
      <c r="G16" s="3">
        <v>70</v>
      </c>
      <c r="H16" s="2"/>
      <c r="I16" s="2"/>
      <c r="J16" s="2"/>
      <c r="K16" s="2"/>
      <c r="L16" s="3">
        <v>70</v>
      </c>
      <c r="M16" s="3">
        <v>70</v>
      </c>
    </row>
    <row r="17" spans="1:13" x14ac:dyDescent="0.3">
      <c r="A17" s="4">
        <v>11</v>
      </c>
      <c r="B17" s="2" t="s">
        <v>48</v>
      </c>
      <c r="C17" s="9" t="s">
        <v>49</v>
      </c>
      <c r="D17" s="2"/>
      <c r="E17" s="2"/>
      <c r="F17" s="2"/>
      <c r="G17" s="3" t="s">
        <v>99</v>
      </c>
      <c r="H17" s="2"/>
      <c r="I17" s="2"/>
      <c r="J17" s="2"/>
      <c r="K17" s="2"/>
      <c r="L17" s="3" t="s">
        <v>99</v>
      </c>
      <c r="M17" s="3" t="s">
        <v>99</v>
      </c>
    </row>
    <row r="18" spans="1:13" x14ac:dyDescent="0.3">
      <c r="A18" s="4">
        <v>12</v>
      </c>
      <c r="B18" s="2" t="s">
        <v>50</v>
      </c>
      <c r="C18" s="9" t="s">
        <v>51</v>
      </c>
      <c r="D18" s="2"/>
      <c r="E18" s="2"/>
      <c r="F18" s="2"/>
      <c r="G18" s="3">
        <v>70</v>
      </c>
      <c r="H18" s="2"/>
      <c r="I18" s="2"/>
      <c r="J18" s="2"/>
      <c r="K18" s="2"/>
      <c r="L18" s="3">
        <v>70</v>
      </c>
      <c r="M18" s="3">
        <v>70</v>
      </c>
    </row>
    <row r="19" spans="1:13" x14ac:dyDescent="0.3">
      <c r="A19" s="4">
        <v>13</v>
      </c>
      <c r="B19" s="2" t="s">
        <v>52</v>
      </c>
      <c r="C19" s="9" t="s">
        <v>53</v>
      </c>
      <c r="D19" s="2"/>
      <c r="E19" s="2"/>
      <c r="F19" s="2"/>
      <c r="G19" s="3">
        <v>70</v>
      </c>
      <c r="H19" s="2"/>
      <c r="I19" s="2"/>
      <c r="J19" s="2"/>
      <c r="K19" s="2"/>
      <c r="L19" s="3">
        <v>70</v>
      </c>
      <c r="M19" s="3">
        <v>70</v>
      </c>
    </row>
    <row r="20" spans="1:13" x14ac:dyDescent="0.3">
      <c r="A20" s="4">
        <v>14</v>
      </c>
      <c r="B20" s="2" t="s">
        <v>54</v>
      </c>
      <c r="C20" s="9" t="s">
        <v>55</v>
      </c>
      <c r="D20" s="2"/>
      <c r="E20" s="2"/>
      <c r="F20" s="2"/>
      <c r="G20" s="3">
        <v>70</v>
      </c>
      <c r="H20" s="2"/>
      <c r="I20" s="2"/>
      <c r="J20" s="2"/>
      <c r="K20" s="2"/>
      <c r="L20" s="3">
        <v>70</v>
      </c>
      <c r="M20" s="3">
        <v>70</v>
      </c>
    </row>
    <row r="21" spans="1:13" x14ac:dyDescent="0.3">
      <c r="A21" s="4">
        <v>15</v>
      </c>
      <c r="B21" s="2" t="s">
        <v>56</v>
      </c>
      <c r="C21" s="9" t="s">
        <v>57</v>
      </c>
      <c r="D21" s="2"/>
      <c r="E21" s="2"/>
      <c r="F21" s="2"/>
      <c r="G21" s="3">
        <v>80</v>
      </c>
      <c r="H21" s="2"/>
      <c r="I21" s="2"/>
      <c r="J21" s="2"/>
      <c r="K21" s="2"/>
      <c r="L21" s="3">
        <v>80</v>
      </c>
      <c r="M21" s="3">
        <v>80</v>
      </c>
    </row>
    <row r="22" spans="1:13" x14ac:dyDescent="0.3">
      <c r="A22" s="4">
        <v>16</v>
      </c>
      <c r="B22" s="2" t="s">
        <v>58</v>
      </c>
      <c r="C22" s="9" t="s">
        <v>59</v>
      </c>
      <c r="D22" s="2"/>
      <c r="E22" s="2"/>
      <c r="F22" s="2"/>
      <c r="G22" s="3">
        <v>70</v>
      </c>
      <c r="H22" s="2"/>
      <c r="I22" s="2"/>
      <c r="J22" s="2"/>
      <c r="K22" s="2"/>
      <c r="L22" s="3">
        <v>70</v>
      </c>
      <c r="M22" s="3">
        <v>70</v>
      </c>
    </row>
    <row r="23" spans="1:13" x14ac:dyDescent="0.3">
      <c r="A23" s="4">
        <v>17</v>
      </c>
      <c r="B23" s="2" t="s">
        <v>60</v>
      </c>
      <c r="C23" s="9" t="s">
        <v>61</v>
      </c>
      <c r="D23" s="2"/>
      <c r="E23" s="2"/>
      <c r="F23" s="2"/>
      <c r="G23" s="3">
        <v>60</v>
      </c>
      <c r="H23" s="2"/>
      <c r="I23" s="2"/>
      <c r="J23" s="2"/>
      <c r="K23" s="2"/>
      <c r="L23" s="3">
        <v>60</v>
      </c>
      <c r="M23" s="3">
        <v>60</v>
      </c>
    </row>
    <row r="24" spans="1:13" x14ac:dyDescent="0.3">
      <c r="A24" s="4">
        <v>18</v>
      </c>
      <c r="B24" s="2" t="s">
        <v>62</v>
      </c>
      <c r="C24" s="9" t="s">
        <v>63</v>
      </c>
      <c r="D24" s="2"/>
      <c r="E24" s="2"/>
      <c r="F24" s="2"/>
      <c r="G24" s="3">
        <v>70</v>
      </c>
      <c r="H24" s="2"/>
      <c r="I24" s="2"/>
      <c r="J24" s="2"/>
      <c r="K24" s="2"/>
      <c r="L24" s="3">
        <v>70</v>
      </c>
      <c r="M24" s="3">
        <v>70</v>
      </c>
    </row>
    <row r="25" spans="1:13" x14ac:dyDescent="0.3">
      <c r="A25" s="4">
        <v>19</v>
      </c>
      <c r="B25" s="2" t="s">
        <v>64</v>
      </c>
      <c r="C25" s="9" t="s">
        <v>65</v>
      </c>
      <c r="D25" s="2"/>
      <c r="E25" s="2"/>
      <c r="F25" s="2"/>
      <c r="G25" s="3" t="s">
        <v>99</v>
      </c>
      <c r="H25" s="2"/>
      <c r="I25" s="2"/>
      <c r="J25" s="2"/>
      <c r="K25" s="2"/>
      <c r="L25" s="3" t="s">
        <v>99</v>
      </c>
      <c r="M25" s="3" t="s">
        <v>99</v>
      </c>
    </row>
    <row r="26" spans="1:13" x14ac:dyDescent="0.3">
      <c r="A26" s="4">
        <v>20</v>
      </c>
      <c r="B26" s="2" t="s">
        <v>66</v>
      </c>
      <c r="C26" s="9" t="s">
        <v>67</v>
      </c>
      <c r="D26" s="2"/>
      <c r="E26" s="2"/>
      <c r="F26" s="2"/>
      <c r="G26" s="3">
        <v>70</v>
      </c>
      <c r="H26" s="2"/>
      <c r="I26" s="2"/>
      <c r="J26" s="2"/>
      <c r="K26" s="2"/>
      <c r="L26" s="3">
        <v>70</v>
      </c>
      <c r="M26" s="3">
        <v>70</v>
      </c>
    </row>
    <row r="27" spans="1:13" x14ac:dyDescent="0.3">
      <c r="A27" s="4">
        <v>21</v>
      </c>
      <c r="B27" s="2" t="s">
        <v>25</v>
      </c>
      <c r="C27" s="9" t="s">
        <v>26</v>
      </c>
      <c r="D27" s="2"/>
      <c r="E27" s="2"/>
      <c r="F27" s="2"/>
      <c r="G27" s="3">
        <v>70</v>
      </c>
      <c r="H27" s="2"/>
      <c r="I27" s="2"/>
      <c r="J27" s="2"/>
      <c r="K27" s="2"/>
      <c r="L27" s="3">
        <v>70</v>
      </c>
      <c r="M27" s="3">
        <v>70</v>
      </c>
    </row>
    <row r="28" spans="1:13" x14ac:dyDescent="0.3">
      <c r="A28" s="4">
        <v>22</v>
      </c>
      <c r="B28" s="2" t="s">
        <v>27</v>
      </c>
      <c r="C28" s="9" t="s">
        <v>68</v>
      </c>
      <c r="D28" s="2"/>
      <c r="E28" s="2"/>
      <c r="F28" s="2"/>
      <c r="G28" s="3" t="s">
        <v>99</v>
      </c>
      <c r="H28" s="2"/>
      <c r="I28" s="2"/>
      <c r="J28" s="2"/>
      <c r="K28" s="2"/>
      <c r="L28" s="3" t="s">
        <v>99</v>
      </c>
      <c r="M28" s="3" t="s">
        <v>99</v>
      </c>
    </row>
    <row r="29" spans="1:13" x14ac:dyDescent="0.3">
      <c r="A29" s="4">
        <v>23</v>
      </c>
      <c r="B29" s="2" t="s">
        <v>69</v>
      </c>
      <c r="C29" s="9" t="s">
        <v>70</v>
      </c>
      <c r="D29" s="2"/>
      <c r="E29" s="2"/>
      <c r="F29" s="2"/>
      <c r="G29" s="3">
        <v>70</v>
      </c>
      <c r="H29" s="2"/>
      <c r="I29" s="2"/>
      <c r="J29" s="2"/>
      <c r="K29" s="2"/>
      <c r="L29" s="3">
        <v>70</v>
      </c>
      <c r="M29" s="3">
        <v>70</v>
      </c>
    </row>
    <row r="30" spans="1:13" x14ac:dyDescent="0.3">
      <c r="A30" s="4">
        <v>24</v>
      </c>
      <c r="B30" s="2" t="s">
        <v>71</v>
      </c>
      <c r="C30" s="9" t="s">
        <v>72</v>
      </c>
      <c r="D30" s="2"/>
      <c r="E30" s="2"/>
      <c r="F30" s="2"/>
      <c r="G30" s="3" t="s">
        <v>99</v>
      </c>
      <c r="H30" s="2"/>
      <c r="I30" s="2"/>
      <c r="J30" s="2"/>
      <c r="K30" s="2"/>
      <c r="L30" s="3" t="s">
        <v>99</v>
      </c>
      <c r="M30" s="3" t="s">
        <v>99</v>
      </c>
    </row>
    <row r="31" spans="1:13" x14ac:dyDescent="0.3">
      <c r="A31" s="4">
        <v>25</v>
      </c>
      <c r="B31" s="2" t="s">
        <v>73</v>
      </c>
      <c r="C31" s="9" t="s">
        <v>74</v>
      </c>
      <c r="D31" s="2"/>
      <c r="E31" s="2"/>
      <c r="F31" s="2"/>
      <c r="G31" s="3" t="s">
        <v>99</v>
      </c>
      <c r="H31" s="2"/>
      <c r="I31" s="2"/>
      <c r="J31" s="2"/>
      <c r="K31" s="2"/>
      <c r="L31" s="3" t="s">
        <v>99</v>
      </c>
      <c r="M31" s="3" t="s">
        <v>99</v>
      </c>
    </row>
    <row r="32" spans="1:13" x14ac:dyDescent="0.3">
      <c r="A32" s="4">
        <v>26</v>
      </c>
      <c r="B32" s="2" t="s">
        <v>75</v>
      </c>
      <c r="C32" s="9" t="s">
        <v>76</v>
      </c>
      <c r="D32" s="2"/>
      <c r="E32" s="2"/>
      <c r="F32" s="2"/>
      <c r="G32" s="3">
        <v>70</v>
      </c>
      <c r="H32" s="2"/>
      <c r="I32" s="2"/>
      <c r="J32" s="2"/>
      <c r="K32" s="2"/>
      <c r="L32" s="3">
        <v>70</v>
      </c>
      <c r="M32" s="3">
        <v>70</v>
      </c>
    </row>
    <row r="33" spans="1:13" x14ac:dyDescent="0.3">
      <c r="A33" s="4">
        <v>27</v>
      </c>
      <c r="B33" s="2" t="s">
        <v>77</v>
      </c>
      <c r="C33" s="9" t="s">
        <v>78</v>
      </c>
      <c r="D33" s="2"/>
      <c r="E33" s="2"/>
      <c r="F33" s="2"/>
      <c r="G33" s="3">
        <v>70</v>
      </c>
      <c r="H33" s="2"/>
      <c r="I33" s="2"/>
      <c r="J33" s="2"/>
      <c r="K33" s="2"/>
      <c r="L33" s="3">
        <v>70</v>
      </c>
      <c r="M33" s="3">
        <v>70</v>
      </c>
    </row>
    <row r="34" spans="1:13" x14ac:dyDescent="0.3">
      <c r="A34" s="4">
        <v>28</v>
      </c>
      <c r="B34" s="2" t="s">
        <v>79</v>
      </c>
      <c r="C34" s="9" t="s">
        <v>80</v>
      </c>
      <c r="D34" s="2"/>
      <c r="E34" s="2"/>
      <c r="F34" s="2"/>
      <c r="G34" s="3" t="s">
        <v>99</v>
      </c>
      <c r="H34" s="2"/>
      <c r="I34" s="2"/>
      <c r="J34" s="2"/>
      <c r="K34" s="2"/>
      <c r="L34" s="3" t="s">
        <v>99</v>
      </c>
      <c r="M34" s="3" t="s">
        <v>99</v>
      </c>
    </row>
    <row r="35" spans="1:13" x14ac:dyDescent="0.3">
      <c r="A35" s="4">
        <v>29</v>
      </c>
      <c r="B35" s="2" t="s">
        <v>81</v>
      </c>
      <c r="C35" s="9" t="s">
        <v>82</v>
      </c>
      <c r="D35" s="2"/>
      <c r="E35" s="2"/>
      <c r="F35" s="2"/>
      <c r="G35" s="3">
        <v>70</v>
      </c>
      <c r="H35" s="2"/>
      <c r="I35" s="2"/>
      <c r="J35" s="2"/>
      <c r="K35" s="2"/>
      <c r="L35" s="3">
        <v>70</v>
      </c>
      <c r="M35" s="3">
        <v>70</v>
      </c>
    </row>
    <row r="36" spans="1:13" x14ac:dyDescent="0.3">
      <c r="A36" s="4">
        <v>30</v>
      </c>
      <c r="B36" s="2" t="s">
        <v>83</v>
      </c>
      <c r="C36" s="9" t="s">
        <v>84</v>
      </c>
      <c r="D36" s="2"/>
      <c r="E36" s="2"/>
      <c r="F36" s="2"/>
      <c r="G36" s="3" t="s">
        <v>99</v>
      </c>
      <c r="H36" s="2"/>
      <c r="I36" s="2"/>
      <c r="J36" s="2"/>
      <c r="K36" s="2"/>
      <c r="L36" s="3" t="s">
        <v>99</v>
      </c>
      <c r="M36" s="3" t="s">
        <v>99</v>
      </c>
    </row>
    <row r="37" spans="1:13" x14ac:dyDescent="0.3">
      <c r="A37" s="4">
        <v>31</v>
      </c>
      <c r="B37" s="2" t="s">
        <v>85</v>
      </c>
      <c r="C37" s="9" t="s">
        <v>86</v>
      </c>
      <c r="D37" s="2"/>
      <c r="E37" s="2"/>
      <c r="F37" s="2"/>
      <c r="G37" s="3" t="s">
        <v>99</v>
      </c>
      <c r="H37" s="2"/>
      <c r="I37" s="2"/>
      <c r="J37" s="2"/>
      <c r="K37" s="2"/>
      <c r="L37" s="3" t="s">
        <v>99</v>
      </c>
      <c r="M37" s="3" t="s">
        <v>99</v>
      </c>
    </row>
    <row r="38" spans="1:13" x14ac:dyDescent="0.3">
      <c r="A38" s="4">
        <v>32</v>
      </c>
      <c r="B38" s="2" t="s">
        <v>87</v>
      </c>
      <c r="C38" s="9" t="s">
        <v>88</v>
      </c>
      <c r="D38" s="2"/>
      <c r="E38" s="2"/>
      <c r="F38" s="2"/>
      <c r="G38" s="3">
        <v>70</v>
      </c>
      <c r="H38" s="2"/>
      <c r="I38" s="2"/>
      <c r="J38" s="2"/>
      <c r="K38" s="2"/>
      <c r="L38" s="3">
        <v>70</v>
      </c>
      <c r="M38" s="3">
        <v>70</v>
      </c>
    </row>
    <row r="39" spans="1:13" x14ac:dyDescent="0.3">
      <c r="A39" s="4">
        <v>33</v>
      </c>
      <c r="B39" s="2" t="s">
        <v>89</v>
      </c>
      <c r="C39" s="9" t="s">
        <v>90</v>
      </c>
      <c r="D39" s="2"/>
      <c r="E39" s="2"/>
      <c r="F39" s="2"/>
      <c r="G39" s="3">
        <v>60</v>
      </c>
      <c r="H39" s="2"/>
      <c r="I39" s="2"/>
      <c r="J39" s="2"/>
      <c r="K39" s="2"/>
      <c r="L39" s="3">
        <v>60</v>
      </c>
      <c r="M39" s="3">
        <v>60</v>
      </c>
    </row>
    <row r="40" spans="1:13" x14ac:dyDescent="0.3">
      <c r="A40" s="4">
        <v>34</v>
      </c>
      <c r="B40" s="2" t="s">
        <v>91</v>
      </c>
      <c r="C40" s="9" t="s">
        <v>92</v>
      </c>
      <c r="D40" s="2"/>
      <c r="E40" s="2"/>
      <c r="F40" s="2"/>
      <c r="G40" s="3">
        <v>70</v>
      </c>
      <c r="H40" s="2"/>
      <c r="I40" s="2"/>
      <c r="J40" s="2"/>
      <c r="K40" s="2"/>
      <c r="L40" s="3">
        <v>70</v>
      </c>
      <c r="M40" s="3">
        <v>70</v>
      </c>
    </row>
    <row r="41" spans="1:13" x14ac:dyDescent="0.3">
      <c r="A41" s="4">
        <v>35</v>
      </c>
      <c r="B41" s="2" t="s">
        <v>93</v>
      </c>
      <c r="C41" s="9" t="s">
        <v>94</v>
      </c>
      <c r="D41" s="2"/>
      <c r="E41" s="2"/>
      <c r="F41" s="2"/>
      <c r="G41" s="3">
        <v>70</v>
      </c>
      <c r="H41" s="2"/>
      <c r="I41" s="2"/>
      <c r="J41" s="2"/>
      <c r="K41" s="2"/>
      <c r="L41" s="3">
        <v>70</v>
      </c>
      <c r="M41" s="3">
        <v>70</v>
      </c>
    </row>
    <row r="42" spans="1:13" x14ac:dyDescent="0.3">
      <c r="A42" s="4">
        <v>36</v>
      </c>
      <c r="B42" s="2" t="s">
        <v>95</v>
      </c>
      <c r="C42" s="9" t="s">
        <v>96</v>
      </c>
      <c r="D42" s="2"/>
      <c r="E42" s="2"/>
      <c r="F42" s="2"/>
      <c r="G42" s="3" t="s">
        <v>99</v>
      </c>
      <c r="H42" s="2"/>
      <c r="I42" s="2"/>
      <c r="J42" s="2"/>
      <c r="K42" s="2"/>
      <c r="L42" s="3" t="s">
        <v>99</v>
      </c>
      <c r="M42" s="3" t="s">
        <v>99</v>
      </c>
    </row>
    <row r="43" spans="1:13" x14ac:dyDescent="0.3">
      <c r="A43" s="4">
        <v>37</v>
      </c>
      <c r="B43" s="2" t="s">
        <v>97</v>
      </c>
      <c r="C43" s="9" t="s">
        <v>98</v>
      </c>
      <c r="D43" s="2"/>
      <c r="E43" s="2"/>
      <c r="F43" s="2"/>
      <c r="G43" s="3" t="s">
        <v>99</v>
      </c>
      <c r="H43" s="2"/>
      <c r="I43" s="2"/>
      <c r="J43" s="2"/>
      <c r="K43" s="2"/>
      <c r="L43" s="3" t="s">
        <v>99</v>
      </c>
      <c r="M43" s="3" t="s">
        <v>99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3"/>
  <sheetViews>
    <sheetView workbookViewId="0">
      <selection activeCell="A4" sqref="A4"/>
    </sheetView>
  </sheetViews>
  <sheetFormatPr defaultRowHeight="14.4" x14ac:dyDescent="0.3"/>
  <cols>
    <col min="1" max="1" width="5.5546875" style="1" customWidth="1"/>
    <col min="2" max="2" width="27.5546875" customWidth="1"/>
    <col min="3" max="3" width="11.6640625" customWidth="1"/>
    <col min="4" max="11" width="5.5546875" customWidth="1"/>
  </cols>
  <sheetData>
    <row r="1" spans="1:13" x14ac:dyDescent="0.3">
      <c r="A1" s="11" t="s">
        <v>100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3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3">
      <c r="A3" s="11" t="s">
        <v>110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5" spans="1:13" x14ac:dyDescent="0.3">
      <c r="A5" s="12" t="s">
        <v>0</v>
      </c>
      <c r="B5" s="12" t="s">
        <v>1</v>
      </c>
      <c r="C5" s="12" t="s">
        <v>2</v>
      </c>
      <c r="D5" s="13" t="s">
        <v>16</v>
      </c>
      <c r="E5" s="14"/>
      <c r="F5" s="14"/>
      <c r="G5" s="14"/>
      <c r="H5" s="14"/>
      <c r="I5" s="14"/>
      <c r="J5" s="14"/>
      <c r="K5" s="14"/>
      <c r="L5" s="12" t="s">
        <v>3</v>
      </c>
      <c r="M5" s="12" t="s">
        <v>4</v>
      </c>
    </row>
    <row r="6" spans="1:13" x14ac:dyDescent="0.3">
      <c r="A6" s="12"/>
      <c r="B6" s="12"/>
      <c r="C6" s="12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2"/>
      <c r="M6" s="12"/>
    </row>
    <row r="7" spans="1:13" x14ac:dyDescent="0.3">
      <c r="A7" s="4">
        <v>1</v>
      </c>
      <c r="B7" s="2" t="s">
        <v>28</v>
      </c>
      <c r="C7" s="9" t="s">
        <v>29</v>
      </c>
      <c r="D7" s="4">
        <v>70</v>
      </c>
      <c r="E7" s="4">
        <v>70</v>
      </c>
      <c r="F7" s="4">
        <v>80</v>
      </c>
      <c r="G7" s="4" t="s">
        <v>99</v>
      </c>
      <c r="H7" s="4" t="s">
        <v>99</v>
      </c>
      <c r="I7" s="4">
        <v>70</v>
      </c>
      <c r="J7" s="4">
        <v>70</v>
      </c>
      <c r="K7" s="4" t="s">
        <v>99</v>
      </c>
      <c r="L7" s="4">
        <f>D7+E7+F7+I7+J7</f>
        <v>360</v>
      </c>
      <c r="M7" s="4">
        <f>L7/5</f>
        <v>72</v>
      </c>
    </row>
    <row r="8" spans="1:13" x14ac:dyDescent="0.3">
      <c r="A8" s="4">
        <v>2</v>
      </c>
      <c r="B8" s="2" t="s">
        <v>30</v>
      </c>
      <c r="C8" s="9" t="s">
        <v>31</v>
      </c>
      <c r="D8" s="4">
        <v>70</v>
      </c>
      <c r="E8" s="4">
        <v>70</v>
      </c>
      <c r="F8" s="4">
        <v>80</v>
      </c>
      <c r="G8" s="4" t="s">
        <v>99</v>
      </c>
      <c r="H8" s="4" t="s">
        <v>99</v>
      </c>
      <c r="I8" s="4">
        <v>70</v>
      </c>
      <c r="J8" s="4">
        <v>70</v>
      </c>
      <c r="K8" s="4" t="s">
        <v>99</v>
      </c>
      <c r="L8" s="4">
        <f t="shared" ref="L8:L10" si="0">D8+E8+F8+I8+J8</f>
        <v>360</v>
      </c>
      <c r="M8" s="4">
        <f t="shared" ref="M8:M10" si="1">L8/5</f>
        <v>72</v>
      </c>
    </row>
    <row r="9" spans="1:13" x14ac:dyDescent="0.3">
      <c r="A9" s="4">
        <v>3</v>
      </c>
      <c r="B9" s="2" t="s">
        <v>32</v>
      </c>
      <c r="C9" s="9" t="s">
        <v>33</v>
      </c>
      <c r="D9" s="4">
        <v>70</v>
      </c>
      <c r="E9" s="4">
        <v>70</v>
      </c>
      <c r="F9" s="4">
        <v>80</v>
      </c>
      <c r="G9" s="4" t="s">
        <v>99</v>
      </c>
      <c r="H9" s="4" t="s">
        <v>99</v>
      </c>
      <c r="I9" s="4">
        <v>70</v>
      </c>
      <c r="J9" s="4">
        <v>70</v>
      </c>
      <c r="K9" s="4" t="s">
        <v>99</v>
      </c>
      <c r="L9" s="4">
        <f t="shared" si="0"/>
        <v>360</v>
      </c>
      <c r="M9" s="4">
        <f t="shared" si="1"/>
        <v>72</v>
      </c>
    </row>
    <row r="10" spans="1:13" x14ac:dyDescent="0.3">
      <c r="A10" s="4">
        <v>4</v>
      </c>
      <c r="B10" s="2" t="s">
        <v>34</v>
      </c>
      <c r="C10" s="9" t="s">
        <v>35</v>
      </c>
      <c r="D10" s="4">
        <v>70</v>
      </c>
      <c r="E10" s="4">
        <v>70</v>
      </c>
      <c r="F10" s="4">
        <v>80</v>
      </c>
      <c r="G10" s="4" t="s">
        <v>99</v>
      </c>
      <c r="H10" s="4" t="s">
        <v>99</v>
      </c>
      <c r="I10" s="4">
        <v>70</v>
      </c>
      <c r="J10" s="4">
        <v>70</v>
      </c>
      <c r="K10" s="4" t="s">
        <v>99</v>
      </c>
      <c r="L10" s="4">
        <f t="shared" si="0"/>
        <v>360</v>
      </c>
      <c r="M10" s="4">
        <f t="shared" si="1"/>
        <v>72</v>
      </c>
    </row>
    <row r="11" spans="1:13" x14ac:dyDescent="0.3">
      <c r="A11" s="4">
        <v>5</v>
      </c>
      <c r="B11" s="2" t="s">
        <v>36</v>
      </c>
      <c r="C11" s="9" t="s">
        <v>37</v>
      </c>
      <c r="D11" s="3">
        <v>75</v>
      </c>
      <c r="E11" s="3">
        <v>70</v>
      </c>
      <c r="F11" s="3">
        <v>80</v>
      </c>
      <c r="G11" s="4" t="s">
        <v>99</v>
      </c>
      <c r="H11" s="4" t="s">
        <v>99</v>
      </c>
      <c r="I11" s="3">
        <v>75</v>
      </c>
      <c r="J11" s="3">
        <v>75</v>
      </c>
      <c r="K11" s="4" t="s">
        <v>99</v>
      </c>
      <c r="L11" s="4">
        <f t="shared" ref="L11:L18" si="2">SUM(D11:K11)</f>
        <v>375</v>
      </c>
      <c r="M11" s="4">
        <f>L11/5</f>
        <v>75</v>
      </c>
    </row>
    <row r="12" spans="1:13" x14ac:dyDescent="0.3">
      <c r="A12" s="4">
        <v>6</v>
      </c>
      <c r="B12" s="2" t="s">
        <v>38</v>
      </c>
      <c r="C12" s="9" t="s">
        <v>39</v>
      </c>
      <c r="D12" s="3">
        <v>75</v>
      </c>
      <c r="E12" s="3">
        <v>70</v>
      </c>
      <c r="F12" s="3">
        <v>80</v>
      </c>
      <c r="G12" s="4" t="s">
        <v>99</v>
      </c>
      <c r="H12" s="4" t="s">
        <v>99</v>
      </c>
      <c r="I12" s="3">
        <v>75</v>
      </c>
      <c r="J12" s="3">
        <v>75</v>
      </c>
      <c r="K12" s="4" t="s">
        <v>99</v>
      </c>
      <c r="L12" s="4">
        <f t="shared" si="2"/>
        <v>375</v>
      </c>
      <c r="M12" s="4">
        <f t="shared" ref="M12:M43" si="3">L12/5</f>
        <v>75</v>
      </c>
    </row>
    <row r="13" spans="1:13" x14ac:dyDescent="0.3">
      <c r="A13" s="4">
        <v>7</v>
      </c>
      <c r="B13" s="2" t="s">
        <v>40</v>
      </c>
      <c r="C13" s="9" t="s">
        <v>41</v>
      </c>
      <c r="D13" s="3">
        <v>75</v>
      </c>
      <c r="E13" s="3">
        <v>70</v>
      </c>
      <c r="F13" s="3">
        <v>80</v>
      </c>
      <c r="G13" s="4" t="s">
        <v>99</v>
      </c>
      <c r="H13" s="4" t="s">
        <v>99</v>
      </c>
      <c r="I13" s="3">
        <v>75</v>
      </c>
      <c r="J13" s="3">
        <v>75</v>
      </c>
      <c r="K13" s="4" t="s">
        <v>99</v>
      </c>
      <c r="L13" s="4">
        <f t="shared" si="2"/>
        <v>375</v>
      </c>
      <c r="M13" s="4">
        <f t="shared" si="3"/>
        <v>75</v>
      </c>
    </row>
    <row r="14" spans="1:13" x14ac:dyDescent="0.3">
      <c r="A14" s="4">
        <v>8</v>
      </c>
      <c r="B14" s="2" t="s">
        <v>42</v>
      </c>
      <c r="C14" s="9" t="s">
        <v>43</v>
      </c>
      <c r="D14" s="3">
        <v>75</v>
      </c>
      <c r="E14" s="3">
        <v>70</v>
      </c>
      <c r="F14" s="3">
        <v>80</v>
      </c>
      <c r="G14" s="4" t="s">
        <v>99</v>
      </c>
      <c r="H14" s="4" t="s">
        <v>99</v>
      </c>
      <c r="I14" s="3">
        <v>75</v>
      </c>
      <c r="J14" s="3">
        <v>75</v>
      </c>
      <c r="K14" s="4" t="s">
        <v>99</v>
      </c>
      <c r="L14" s="4">
        <f t="shared" si="2"/>
        <v>375</v>
      </c>
      <c r="M14" s="4">
        <f t="shared" si="3"/>
        <v>75</v>
      </c>
    </row>
    <row r="15" spans="1:13" x14ac:dyDescent="0.3">
      <c r="A15" s="4">
        <v>9</v>
      </c>
      <c r="B15" s="2" t="s">
        <v>44</v>
      </c>
      <c r="C15" s="9" t="s">
        <v>45</v>
      </c>
      <c r="D15" s="4">
        <v>70</v>
      </c>
      <c r="E15" s="4">
        <v>70</v>
      </c>
      <c r="F15" s="4">
        <v>75</v>
      </c>
      <c r="G15" s="4" t="s">
        <v>99</v>
      </c>
      <c r="H15" s="4" t="s">
        <v>99</v>
      </c>
      <c r="I15" s="4">
        <v>70</v>
      </c>
      <c r="J15" s="4">
        <v>70</v>
      </c>
      <c r="K15" s="4" t="s">
        <v>99</v>
      </c>
      <c r="L15" s="4">
        <f t="shared" si="2"/>
        <v>355</v>
      </c>
      <c r="M15" s="4">
        <f t="shared" si="3"/>
        <v>71</v>
      </c>
    </row>
    <row r="16" spans="1:13" x14ac:dyDescent="0.3">
      <c r="A16" s="4">
        <v>10</v>
      </c>
      <c r="B16" s="2" t="s">
        <v>46</v>
      </c>
      <c r="C16" s="9" t="s">
        <v>47</v>
      </c>
      <c r="D16" s="4">
        <v>70</v>
      </c>
      <c r="E16" s="4">
        <v>70</v>
      </c>
      <c r="F16" s="4">
        <v>75</v>
      </c>
      <c r="G16" s="4" t="s">
        <v>99</v>
      </c>
      <c r="H16" s="4" t="s">
        <v>99</v>
      </c>
      <c r="I16" s="4">
        <v>70</v>
      </c>
      <c r="J16" s="4">
        <v>70</v>
      </c>
      <c r="K16" s="4" t="s">
        <v>99</v>
      </c>
      <c r="L16" s="4">
        <f t="shared" si="2"/>
        <v>355</v>
      </c>
      <c r="M16" s="4">
        <f t="shared" si="3"/>
        <v>71</v>
      </c>
    </row>
    <row r="17" spans="1:13" x14ac:dyDescent="0.3">
      <c r="A17" s="4">
        <v>11</v>
      </c>
      <c r="B17" s="2" t="s">
        <v>48</v>
      </c>
      <c r="C17" s="9" t="s">
        <v>49</v>
      </c>
      <c r="D17" s="4">
        <v>70</v>
      </c>
      <c r="E17" s="4">
        <v>70</v>
      </c>
      <c r="F17" s="4">
        <v>75</v>
      </c>
      <c r="G17" s="4" t="s">
        <v>99</v>
      </c>
      <c r="H17" s="4" t="s">
        <v>99</v>
      </c>
      <c r="I17" s="4">
        <v>70</v>
      </c>
      <c r="J17" s="4">
        <v>70</v>
      </c>
      <c r="K17" s="4" t="s">
        <v>99</v>
      </c>
      <c r="L17" s="4">
        <f t="shared" si="2"/>
        <v>355</v>
      </c>
      <c r="M17" s="4">
        <f t="shared" si="3"/>
        <v>71</v>
      </c>
    </row>
    <row r="18" spans="1:13" x14ac:dyDescent="0.3">
      <c r="A18" s="4">
        <v>12</v>
      </c>
      <c r="B18" s="2" t="s">
        <v>50</v>
      </c>
      <c r="C18" s="9" t="s">
        <v>51</v>
      </c>
      <c r="D18" s="4">
        <v>70</v>
      </c>
      <c r="E18" s="4">
        <v>70</v>
      </c>
      <c r="F18" s="4">
        <v>75</v>
      </c>
      <c r="G18" s="4" t="s">
        <v>99</v>
      </c>
      <c r="H18" s="4" t="s">
        <v>99</v>
      </c>
      <c r="I18" s="4">
        <v>70</v>
      </c>
      <c r="J18" s="4">
        <v>70</v>
      </c>
      <c r="K18" s="4" t="s">
        <v>99</v>
      </c>
      <c r="L18" s="4">
        <f t="shared" si="2"/>
        <v>355</v>
      </c>
      <c r="M18" s="4">
        <f t="shared" si="3"/>
        <v>71</v>
      </c>
    </row>
    <row r="19" spans="1:13" x14ac:dyDescent="0.3">
      <c r="A19" s="4">
        <v>13</v>
      </c>
      <c r="B19" s="2" t="s">
        <v>52</v>
      </c>
      <c r="C19" s="9" t="s">
        <v>53</v>
      </c>
      <c r="D19" s="4">
        <v>80</v>
      </c>
      <c r="E19" s="4">
        <v>70</v>
      </c>
      <c r="F19" s="4">
        <v>75</v>
      </c>
      <c r="G19" s="4" t="s">
        <v>99</v>
      </c>
      <c r="H19" s="4" t="s">
        <v>99</v>
      </c>
      <c r="I19" s="4">
        <v>70</v>
      </c>
      <c r="J19" s="4">
        <v>70</v>
      </c>
      <c r="K19" s="4" t="s">
        <v>99</v>
      </c>
      <c r="L19" s="4">
        <f t="shared" ref="L19:L27" si="4">SUM(D19:K19)</f>
        <v>365</v>
      </c>
      <c r="M19" s="4">
        <f t="shared" si="3"/>
        <v>73</v>
      </c>
    </row>
    <row r="20" spans="1:13" x14ac:dyDescent="0.3">
      <c r="A20" s="4">
        <v>14</v>
      </c>
      <c r="B20" s="2" t="s">
        <v>54</v>
      </c>
      <c r="C20" s="9" t="s">
        <v>55</v>
      </c>
      <c r="D20" s="4">
        <v>80</v>
      </c>
      <c r="E20" s="4">
        <v>70</v>
      </c>
      <c r="F20" s="4">
        <v>75</v>
      </c>
      <c r="G20" s="4" t="s">
        <v>99</v>
      </c>
      <c r="H20" s="4" t="s">
        <v>99</v>
      </c>
      <c r="I20" s="4">
        <v>70</v>
      </c>
      <c r="J20" s="4">
        <v>70</v>
      </c>
      <c r="K20" s="4" t="s">
        <v>99</v>
      </c>
      <c r="L20" s="4">
        <f t="shared" si="4"/>
        <v>365</v>
      </c>
      <c r="M20" s="4">
        <f t="shared" si="3"/>
        <v>73</v>
      </c>
    </row>
    <row r="21" spans="1:13" x14ac:dyDescent="0.3">
      <c r="A21" s="4">
        <v>15</v>
      </c>
      <c r="B21" s="2" t="s">
        <v>56</v>
      </c>
      <c r="C21" s="9" t="s">
        <v>57</v>
      </c>
      <c r="D21" s="4">
        <v>80</v>
      </c>
      <c r="E21" s="4">
        <v>70</v>
      </c>
      <c r="F21" s="4">
        <v>75</v>
      </c>
      <c r="G21" s="4" t="s">
        <v>99</v>
      </c>
      <c r="H21" s="4" t="s">
        <v>99</v>
      </c>
      <c r="I21" s="4">
        <v>70</v>
      </c>
      <c r="J21" s="4">
        <v>70</v>
      </c>
      <c r="K21" s="4" t="s">
        <v>99</v>
      </c>
      <c r="L21" s="4">
        <f t="shared" si="4"/>
        <v>365</v>
      </c>
      <c r="M21" s="4">
        <f t="shared" si="3"/>
        <v>73</v>
      </c>
    </row>
    <row r="22" spans="1:13" x14ac:dyDescent="0.3">
      <c r="A22" s="4">
        <v>16</v>
      </c>
      <c r="B22" s="2" t="s">
        <v>58</v>
      </c>
      <c r="C22" s="9" t="s">
        <v>59</v>
      </c>
      <c r="D22" s="4">
        <v>80</v>
      </c>
      <c r="E22" s="4">
        <v>70</v>
      </c>
      <c r="F22" s="4">
        <v>75</v>
      </c>
      <c r="G22" s="4" t="s">
        <v>99</v>
      </c>
      <c r="H22" s="4" t="s">
        <v>99</v>
      </c>
      <c r="I22" s="4">
        <v>70</v>
      </c>
      <c r="J22" s="4">
        <v>70</v>
      </c>
      <c r="K22" s="4" t="s">
        <v>99</v>
      </c>
      <c r="L22" s="4">
        <f t="shared" si="4"/>
        <v>365</v>
      </c>
      <c r="M22" s="4">
        <f t="shared" si="3"/>
        <v>73</v>
      </c>
    </row>
    <row r="23" spans="1:13" x14ac:dyDescent="0.3">
      <c r="A23" s="4">
        <v>17</v>
      </c>
      <c r="B23" s="2" t="s">
        <v>60</v>
      </c>
      <c r="C23" s="9" t="s">
        <v>61</v>
      </c>
      <c r="D23" s="4">
        <v>70</v>
      </c>
      <c r="E23" s="4">
        <v>70</v>
      </c>
      <c r="F23" s="4">
        <v>75</v>
      </c>
      <c r="G23" s="4" t="s">
        <v>99</v>
      </c>
      <c r="H23" s="4" t="s">
        <v>99</v>
      </c>
      <c r="I23" s="4">
        <v>70</v>
      </c>
      <c r="J23" s="4">
        <v>70</v>
      </c>
      <c r="K23" s="4" t="s">
        <v>99</v>
      </c>
      <c r="L23" s="4">
        <f t="shared" si="4"/>
        <v>355</v>
      </c>
      <c r="M23" s="4">
        <f t="shared" si="3"/>
        <v>71</v>
      </c>
    </row>
    <row r="24" spans="1:13" x14ac:dyDescent="0.3">
      <c r="A24" s="4">
        <v>18</v>
      </c>
      <c r="B24" s="2" t="s">
        <v>62</v>
      </c>
      <c r="C24" s="9" t="s">
        <v>63</v>
      </c>
      <c r="D24" s="4">
        <v>70</v>
      </c>
      <c r="E24" s="4">
        <v>70</v>
      </c>
      <c r="F24" s="4">
        <v>75</v>
      </c>
      <c r="G24" s="4" t="s">
        <v>99</v>
      </c>
      <c r="H24" s="4" t="s">
        <v>99</v>
      </c>
      <c r="I24" s="4">
        <v>70</v>
      </c>
      <c r="J24" s="4">
        <v>70</v>
      </c>
      <c r="K24" s="4" t="s">
        <v>99</v>
      </c>
      <c r="L24" s="4">
        <f t="shared" si="4"/>
        <v>355</v>
      </c>
      <c r="M24" s="4">
        <f t="shared" si="3"/>
        <v>71</v>
      </c>
    </row>
    <row r="25" spans="1:13" x14ac:dyDescent="0.3">
      <c r="A25" s="4">
        <v>19</v>
      </c>
      <c r="B25" s="2" t="s">
        <v>64</v>
      </c>
      <c r="C25" s="9" t="s">
        <v>65</v>
      </c>
      <c r="D25" s="4">
        <v>70</v>
      </c>
      <c r="E25" s="4">
        <v>70</v>
      </c>
      <c r="F25" s="4">
        <v>75</v>
      </c>
      <c r="G25" s="4" t="s">
        <v>99</v>
      </c>
      <c r="H25" s="4" t="s">
        <v>99</v>
      </c>
      <c r="I25" s="4">
        <v>70</v>
      </c>
      <c r="J25" s="4">
        <v>70</v>
      </c>
      <c r="K25" s="4" t="s">
        <v>99</v>
      </c>
      <c r="L25" s="4">
        <f t="shared" si="4"/>
        <v>355</v>
      </c>
      <c r="M25" s="4">
        <f t="shared" si="3"/>
        <v>71</v>
      </c>
    </row>
    <row r="26" spans="1:13" x14ac:dyDescent="0.3">
      <c r="A26" s="4">
        <v>20</v>
      </c>
      <c r="B26" s="2" t="s">
        <v>66</v>
      </c>
      <c r="C26" s="9" t="s">
        <v>67</v>
      </c>
      <c r="D26" s="4">
        <v>70</v>
      </c>
      <c r="E26" s="4">
        <v>70</v>
      </c>
      <c r="F26" s="4">
        <v>75</v>
      </c>
      <c r="G26" s="4" t="s">
        <v>99</v>
      </c>
      <c r="H26" s="4" t="s">
        <v>99</v>
      </c>
      <c r="I26" s="4">
        <v>70</v>
      </c>
      <c r="J26" s="4">
        <v>70</v>
      </c>
      <c r="K26" s="4" t="s">
        <v>99</v>
      </c>
      <c r="L26" s="4">
        <f t="shared" si="4"/>
        <v>355</v>
      </c>
      <c r="M26" s="4">
        <f t="shared" si="3"/>
        <v>71</v>
      </c>
    </row>
    <row r="27" spans="1:13" x14ac:dyDescent="0.3">
      <c r="A27" s="4">
        <v>21</v>
      </c>
      <c r="B27" s="2" t="s">
        <v>25</v>
      </c>
      <c r="C27" s="9" t="s">
        <v>26</v>
      </c>
      <c r="D27" s="4">
        <v>70</v>
      </c>
      <c r="E27" s="4">
        <v>70</v>
      </c>
      <c r="F27" s="4">
        <v>75</v>
      </c>
      <c r="G27" s="4" t="s">
        <v>99</v>
      </c>
      <c r="H27" s="4" t="s">
        <v>99</v>
      </c>
      <c r="I27" s="4">
        <v>70</v>
      </c>
      <c r="J27" s="4">
        <v>70</v>
      </c>
      <c r="K27" s="4" t="s">
        <v>99</v>
      </c>
      <c r="L27" s="4">
        <f t="shared" si="4"/>
        <v>355</v>
      </c>
      <c r="M27" s="4">
        <f t="shared" si="3"/>
        <v>71</v>
      </c>
    </row>
    <row r="28" spans="1:13" x14ac:dyDescent="0.3">
      <c r="A28" s="4">
        <v>22</v>
      </c>
      <c r="B28" s="2" t="s">
        <v>27</v>
      </c>
      <c r="C28" s="9" t="s">
        <v>68</v>
      </c>
      <c r="D28" s="4">
        <v>70</v>
      </c>
      <c r="E28" s="4">
        <v>70</v>
      </c>
      <c r="F28" s="4">
        <v>75</v>
      </c>
      <c r="G28" s="4" t="s">
        <v>99</v>
      </c>
      <c r="H28" s="4" t="s">
        <v>99</v>
      </c>
      <c r="I28" s="4">
        <v>70</v>
      </c>
      <c r="J28" s="4">
        <v>70</v>
      </c>
      <c r="K28" s="4" t="s">
        <v>99</v>
      </c>
      <c r="L28" s="4">
        <f t="shared" ref="L28:L30" si="5">SUM(D28:K28)</f>
        <v>355</v>
      </c>
      <c r="M28" s="4">
        <f t="shared" si="3"/>
        <v>71</v>
      </c>
    </row>
    <row r="29" spans="1:13" x14ac:dyDescent="0.3">
      <c r="A29" s="4">
        <v>23</v>
      </c>
      <c r="B29" s="2" t="s">
        <v>69</v>
      </c>
      <c r="C29" s="9" t="s">
        <v>70</v>
      </c>
      <c r="D29" s="4">
        <v>70</v>
      </c>
      <c r="E29" s="4">
        <v>70</v>
      </c>
      <c r="F29" s="4">
        <v>75</v>
      </c>
      <c r="G29" s="4" t="s">
        <v>99</v>
      </c>
      <c r="H29" s="4" t="s">
        <v>99</v>
      </c>
      <c r="I29" s="4">
        <v>70</v>
      </c>
      <c r="J29" s="4">
        <v>70</v>
      </c>
      <c r="K29" s="4" t="s">
        <v>99</v>
      </c>
      <c r="L29" s="4">
        <f t="shared" si="5"/>
        <v>355</v>
      </c>
      <c r="M29" s="4">
        <f t="shared" si="3"/>
        <v>71</v>
      </c>
    </row>
    <row r="30" spans="1:13" x14ac:dyDescent="0.3">
      <c r="A30" s="4">
        <v>24</v>
      </c>
      <c r="B30" s="2" t="s">
        <v>71</v>
      </c>
      <c r="C30" s="9" t="s">
        <v>72</v>
      </c>
      <c r="D30" s="4">
        <v>70</v>
      </c>
      <c r="E30" s="4">
        <v>70</v>
      </c>
      <c r="F30" s="4">
        <v>75</v>
      </c>
      <c r="G30" s="4" t="s">
        <v>99</v>
      </c>
      <c r="H30" s="4" t="s">
        <v>99</v>
      </c>
      <c r="I30" s="4">
        <v>70</v>
      </c>
      <c r="J30" s="4">
        <v>70</v>
      </c>
      <c r="K30" s="4" t="s">
        <v>99</v>
      </c>
      <c r="L30" s="4">
        <f t="shared" si="5"/>
        <v>355</v>
      </c>
      <c r="M30" s="4">
        <f t="shared" si="3"/>
        <v>71</v>
      </c>
    </row>
    <row r="31" spans="1:13" x14ac:dyDescent="0.3">
      <c r="A31" s="4">
        <v>25</v>
      </c>
      <c r="B31" s="2" t="s">
        <v>73</v>
      </c>
      <c r="C31" s="9" t="s">
        <v>74</v>
      </c>
      <c r="D31" s="4">
        <v>75</v>
      </c>
      <c r="E31" s="4">
        <v>70</v>
      </c>
      <c r="F31" s="4">
        <v>75</v>
      </c>
      <c r="G31" s="4" t="s">
        <v>99</v>
      </c>
      <c r="H31" s="4" t="s">
        <v>99</v>
      </c>
      <c r="I31" s="4">
        <v>70</v>
      </c>
      <c r="J31" s="4">
        <v>70</v>
      </c>
      <c r="K31" s="4" t="s">
        <v>99</v>
      </c>
      <c r="L31" s="4">
        <f t="shared" ref="L31:L34" si="6">SUM(D31:K31)</f>
        <v>360</v>
      </c>
      <c r="M31" s="4">
        <f t="shared" si="3"/>
        <v>72</v>
      </c>
    </row>
    <row r="32" spans="1:13" x14ac:dyDescent="0.3">
      <c r="A32" s="4">
        <v>26</v>
      </c>
      <c r="B32" s="2" t="s">
        <v>75</v>
      </c>
      <c r="C32" s="9" t="s">
        <v>76</v>
      </c>
      <c r="D32" s="4">
        <v>75</v>
      </c>
      <c r="E32" s="4">
        <v>70</v>
      </c>
      <c r="F32" s="4">
        <v>75</v>
      </c>
      <c r="G32" s="4" t="s">
        <v>99</v>
      </c>
      <c r="H32" s="4" t="s">
        <v>99</v>
      </c>
      <c r="I32" s="4">
        <v>70</v>
      </c>
      <c r="J32" s="4">
        <v>70</v>
      </c>
      <c r="K32" s="4" t="s">
        <v>99</v>
      </c>
      <c r="L32" s="4">
        <f t="shared" si="6"/>
        <v>360</v>
      </c>
      <c r="M32" s="4">
        <f t="shared" si="3"/>
        <v>72</v>
      </c>
    </row>
    <row r="33" spans="1:13" x14ac:dyDescent="0.3">
      <c r="A33" s="4">
        <v>27</v>
      </c>
      <c r="B33" s="2" t="s">
        <v>77</v>
      </c>
      <c r="C33" s="9" t="s">
        <v>78</v>
      </c>
      <c r="D33" s="4">
        <v>75</v>
      </c>
      <c r="E33" s="4">
        <v>70</v>
      </c>
      <c r="F33" s="4">
        <v>75</v>
      </c>
      <c r="G33" s="4" t="s">
        <v>99</v>
      </c>
      <c r="H33" s="4" t="s">
        <v>99</v>
      </c>
      <c r="I33" s="4">
        <v>70</v>
      </c>
      <c r="J33" s="4">
        <v>70</v>
      </c>
      <c r="K33" s="4" t="s">
        <v>99</v>
      </c>
      <c r="L33" s="4">
        <f t="shared" si="6"/>
        <v>360</v>
      </c>
      <c r="M33" s="4">
        <f t="shared" si="3"/>
        <v>72</v>
      </c>
    </row>
    <row r="34" spans="1:13" x14ac:dyDescent="0.3">
      <c r="A34" s="4">
        <v>28</v>
      </c>
      <c r="B34" s="2" t="s">
        <v>79</v>
      </c>
      <c r="C34" s="9" t="s">
        <v>80</v>
      </c>
      <c r="D34" s="4">
        <v>75</v>
      </c>
      <c r="E34" s="4">
        <v>70</v>
      </c>
      <c r="F34" s="4">
        <v>75</v>
      </c>
      <c r="G34" s="4" t="s">
        <v>99</v>
      </c>
      <c r="H34" s="4" t="s">
        <v>99</v>
      </c>
      <c r="I34" s="4">
        <v>70</v>
      </c>
      <c r="J34" s="4">
        <v>70</v>
      </c>
      <c r="K34" s="4" t="s">
        <v>99</v>
      </c>
      <c r="L34" s="4">
        <f t="shared" si="6"/>
        <v>360</v>
      </c>
      <c r="M34" s="4">
        <f t="shared" si="3"/>
        <v>72</v>
      </c>
    </row>
    <row r="35" spans="1:13" x14ac:dyDescent="0.3">
      <c r="A35" s="4">
        <v>29</v>
      </c>
      <c r="B35" s="2" t="s">
        <v>81</v>
      </c>
      <c r="C35" s="9" t="s">
        <v>82</v>
      </c>
      <c r="D35" s="4">
        <v>75</v>
      </c>
      <c r="E35" s="4">
        <v>70</v>
      </c>
      <c r="F35" s="4">
        <v>75</v>
      </c>
      <c r="G35" s="4" t="s">
        <v>99</v>
      </c>
      <c r="H35" s="4" t="s">
        <v>99</v>
      </c>
      <c r="I35" s="4">
        <v>70</v>
      </c>
      <c r="J35" s="4">
        <v>75</v>
      </c>
      <c r="K35" s="4" t="s">
        <v>99</v>
      </c>
      <c r="L35" s="4">
        <f t="shared" ref="L35:L39" si="7">SUM(D35:K35)</f>
        <v>365</v>
      </c>
      <c r="M35" s="4">
        <f t="shared" si="3"/>
        <v>73</v>
      </c>
    </row>
    <row r="36" spans="1:13" x14ac:dyDescent="0.3">
      <c r="A36" s="4">
        <v>30</v>
      </c>
      <c r="B36" s="2" t="s">
        <v>83</v>
      </c>
      <c r="C36" s="9" t="s">
        <v>84</v>
      </c>
      <c r="D36" s="4">
        <v>75</v>
      </c>
      <c r="E36" s="4">
        <v>70</v>
      </c>
      <c r="F36" s="4">
        <v>75</v>
      </c>
      <c r="G36" s="4" t="s">
        <v>99</v>
      </c>
      <c r="H36" s="4" t="s">
        <v>99</v>
      </c>
      <c r="I36" s="4">
        <v>70</v>
      </c>
      <c r="J36" s="4">
        <v>75</v>
      </c>
      <c r="K36" s="4" t="s">
        <v>99</v>
      </c>
      <c r="L36" s="4">
        <f t="shared" si="7"/>
        <v>365</v>
      </c>
      <c r="M36" s="4">
        <f t="shared" si="3"/>
        <v>73</v>
      </c>
    </row>
    <row r="37" spans="1:13" x14ac:dyDescent="0.3">
      <c r="A37" s="4">
        <v>31</v>
      </c>
      <c r="B37" s="2" t="s">
        <v>85</v>
      </c>
      <c r="C37" s="9" t="s">
        <v>86</v>
      </c>
      <c r="D37" s="4">
        <v>75</v>
      </c>
      <c r="E37" s="4">
        <v>70</v>
      </c>
      <c r="F37" s="4">
        <v>75</v>
      </c>
      <c r="G37" s="4" t="s">
        <v>99</v>
      </c>
      <c r="H37" s="4" t="s">
        <v>99</v>
      </c>
      <c r="I37" s="4">
        <v>70</v>
      </c>
      <c r="J37" s="4">
        <v>75</v>
      </c>
      <c r="K37" s="4" t="s">
        <v>99</v>
      </c>
      <c r="L37" s="4">
        <f t="shared" si="7"/>
        <v>365</v>
      </c>
      <c r="M37" s="4">
        <f t="shared" si="3"/>
        <v>73</v>
      </c>
    </row>
    <row r="38" spans="1:13" x14ac:dyDescent="0.3">
      <c r="A38" s="4">
        <v>32</v>
      </c>
      <c r="B38" s="2" t="s">
        <v>87</v>
      </c>
      <c r="C38" s="9" t="s">
        <v>88</v>
      </c>
      <c r="D38" s="4">
        <v>75</v>
      </c>
      <c r="E38" s="4">
        <v>70</v>
      </c>
      <c r="F38" s="4">
        <v>75</v>
      </c>
      <c r="G38" s="4" t="s">
        <v>99</v>
      </c>
      <c r="H38" s="4" t="s">
        <v>99</v>
      </c>
      <c r="I38" s="4">
        <v>70</v>
      </c>
      <c r="J38" s="4">
        <v>75</v>
      </c>
      <c r="K38" s="4" t="s">
        <v>99</v>
      </c>
      <c r="L38" s="4">
        <f t="shared" si="7"/>
        <v>365</v>
      </c>
      <c r="M38" s="4">
        <f t="shared" si="3"/>
        <v>73</v>
      </c>
    </row>
    <row r="39" spans="1:13" x14ac:dyDescent="0.3">
      <c r="A39" s="4">
        <v>33</v>
      </c>
      <c r="B39" s="2" t="s">
        <v>89</v>
      </c>
      <c r="C39" s="9" t="s">
        <v>90</v>
      </c>
      <c r="D39" s="4">
        <v>80</v>
      </c>
      <c r="E39" s="4">
        <v>80</v>
      </c>
      <c r="F39" s="4">
        <v>75</v>
      </c>
      <c r="G39" s="4" t="s">
        <v>99</v>
      </c>
      <c r="H39" s="4" t="s">
        <v>99</v>
      </c>
      <c r="I39" s="4">
        <v>80</v>
      </c>
      <c r="J39" s="4">
        <v>70</v>
      </c>
      <c r="K39" s="4" t="s">
        <v>99</v>
      </c>
      <c r="L39" s="4">
        <f t="shared" si="7"/>
        <v>385</v>
      </c>
      <c r="M39" s="4">
        <f t="shared" si="3"/>
        <v>77</v>
      </c>
    </row>
    <row r="40" spans="1:13" x14ac:dyDescent="0.3">
      <c r="A40" s="4">
        <v>34</v>
      </c>
      <c r="B40" s="2" t="s">
        <v>91</v>
      </c>
      <c r="C40" s="9" t="s">
        <v>92</v>
      </c>
      <c r="D40" s="4">
        <v>80</v>
      </c>
      <c r="E40" s="4">
        <v>80</v>
      </c>
      <c r="F40" s="4">
        <v>75</v>
      </c>
      <c r="G40" s="4" t="s">
        <v>99</v>
      </c>
      <c r="H40" s="4" t="s">
        <v>99</v>
      </c>
      <c r="I40" s="4">
        <v>80</v>
      </c>
      <c r="J40" s="4">
        <v>70</v>
      </c>
      <c r="K40" s="4" t="s">
        <v>99</v>
      </c>
      <c r="L40" s="4">
        <f t="shared" ref="L40:L43" si="8">SUM(D40:K40)</f>
        <v>385</v>
      </c>
      <c r="M40" s="4">
        <f t="shared" si="3"/>
        <v>77</v>
      </c>
    </row>
    <row r="41" spans="1:13" x14ac:dyDescent="0.3">
      <c r="A41" s="4">
        <v>35</v>
      </c>
      <c r="B41" s="2" t="s">
        <v>93</v>
      </c>
      <c r="C41" s="9" t="s">
        <v>94</v>
      </c>
      <c r="D41" s="4">
        <v>80</v>
      </c>
      <c r="E41" s="4">
        <v>80</v>
      </c>
      <c r="F41" s="4">
        <v>75</v>
      </c>
      <c r="G41" s="4" t="s">
        <v>99</v>
      </c>
      <c r="H41" s="4" t="s">
        <v>99</v>
      </c>
      <c r="I41" s="4">
        <v>80</v>
      </c>
      <c r="J41" s="4">
        <v>70</v>
      </c>
      <c r="K41" s="4" t="s">
        <v>99</v>
      </c>
      <c r="L41" s="4">
        <f t="shared" si="8"/>
        <v>385</v>
      </c>
      <c r="M41" s="4">
        <f t="shared" si="3"/>
        <v>77</v>
      </c>
    </row>
    <row r="42" spans="1:13" x14ac:dyDescent="0.3">
      <c r="A42" s="4">
        <v>36</v>
      </c>
      <c r="B42" s="2" t="s">
        <v>95</v>
      </c>
      <c r="C42" s="9" t="s">
        <v>96</v>
      </c>
      <c r="D42" s="4">
        <v>80</v>
      </c>
      <c r="E42" s="4">
        <v>80</v>
      </c>
      <c r="F42" s="4">
        <v>75</v>
      </c>
      <c r="G42" s="4" t="s">
        <v>99</v>
      </c>
      <c r="H42" s="4" t="s">
        <v>99</v>
      </c>
      <c r="I42" s="4">
        <v>80</v>
      </c>
      <c r="J42" s="4">
        <v>70</v>
      </c>
      <c r="K42" s="4" t="s">
        <v>99</v>
      </c>
      <c r="L42" s="4">
        <f t="shared" si="8"/>
        <v>385</v>
      </c>
      <c r="M42" s="4">
        <f t="shared" si="3"/>
        <v>77</v>
      </c>
    </row>
    <row r="43" spans="1:13" x14ac:dyDescent="0.3">
      <c r="A43" s="4">
        <v>37</v>
      </c>
      <c r="B43" s="2" t="s">
        <v>97</v>
      </c>
      <c r="C43" s="9" t="s">
        <v>98</v>
      </c>
      <c r="D43" s="4">
        <v>80</v>
      </c>
      <c r="E43" s="4">
        <v>80</v>
      </c>
      <c r="F43" s="4">
        <v>75</v>
      </c>
      <c r="G43" s="4" t="s">
        <v>99</v>
      </c>
      <c r="H43" s="4" t="s">
        <v>99</v>
      </c>
      <c r="I43" s="4">
        <v>80</v>
      </c>
      <c r="J43" s="4">
        <v>70</v>
      </c>
      <c r="K43" s="4" t="s">
        <v>99</v>
      </c>
      <c r="L43" s="4">
        <f t="shared" si="8"/>
        <v>385</v>
      </c>
      <c r="M43" s="4">
        <f t="shared" si="3"/>
        <v>77</v>
      </c>
    </row>
  </sheetData>
  <mergeCells count="9">
    <mergeCell ref="A1:M1"/>
    <mergeCell ref="A2:M2"/>
    <mergeCell ref="A3:M3"/>
    <mergeCell ref="A5:A6"/>
    <mergeCell ref="B5:B6"/>
    <mergeCell ref="C5:C6"/>
    <mergeCell ref="L5:L6"/>
    <mergeCell ref="M5:M6"/>
    <mergeCell ref="D5:K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3"/>
  <sheetViews>
    <sheetView workbookViewId="0">
      <selection activeCell="A4" sqref="A4"/>
    </sheetView>
  </sheetViews>
  <sheetFormatPr defaultRowHeight="14.4" x14ac:dyDescent="0.3"/>
  <cols>
    <col min="1" max="1" width="5.5546875" customWidth="1"/>
    <col min="2" max="2" width="27.44140625" customWidth="1"/>
    <col min="3" max="3" width="10.77734375" customWidth="1"/>
    <col min="4" max="11" width="5.5546875" customWidth="1"/>
  </cols>
  <sheetData>
    <row r="1" spans="1:13" x14ac:dyDescent="0.3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3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3">
      <c r="A3" s="11" t="s">
        <v>110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3">
      <c r="A4" s="1"/>
    </row>
    <row r="5" spans="1:13" x14ac:dyDescent="0.3">
      <c r="A5" s="12" t="s">
        <v>0</v>
      </c>
      <c r="B5" s="12" t="s">
        <v>1</v>
      </c>
      <c r="C5" s="12" t="s">
        <v>2</v>
      </c>
      <c r="D5" s="12" t="s">
        <v>16</v>
      </c>
      <c r="E5" s="12"/>
      <c r="F5" s="12"/>
      <c r="G5" s="12"/>
      <c r="H5" s="12"/>
      <c r="I5" s="12"/>
      <c r="J5" s="12"/>
      <c r="K5" s="12"/>
      <c r="L5" s="12" t="s">
        <v>3</v>
      </c>
      <c r="M5" s="12" t="s">
        <v>4</v>
      </c>
    </row>
    <row r="6" spans="1:13" x14ac:dyDescent="0.3">
      <c r="A6" s="12"/>
      <c r="B6" s="12"/>
      <c r="C6" s="12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2"/>
      <c r="M6" s="12"/>
    </row>
    <row r="7" spans="1:13" ht="14.55" customHeight="1" x14ac:dyDescent="0.3">
      <c r="A7" s="4">
        <v>1</v>
      </c>
      <c r="B7" s="2" t="s">
        <v>28</v>
      </c>
      <c r="C7" s="9" t="s">
        <v>29</v>
      </c>
      <c r="D7" s="4">
        <v>75</v>
      </c>
      <c r="E7" s="4">
        <v>75</v>
      </c>
      <c r="F7" s="4">
        <v>75</v>
      </c>
      <c r="G7" s="4">
        <v>75</v>
      </c>
      <c r="H7" s="4">
        <v>75</v>
      </c>
      <c r="I7" s="4">
        <v>75</v>
      </c>
      <c r="J7" s="4">
        <v>75</v>
      </c>
      <c r="K7" s="4">
        <v>75</v>
      </c>
      <c r="L7" s="4">
        <f>SUM(D7:K7)</f>
        <v>600</v>
      </c>
      <c r="M7" s="4">
        <f>L7/8</f>
        <v>75</v>
      </c>
    </row>
    <row r="8" spans="1:13" x14ac:dyDescent="0.3">
      <c r="A8" s="4">
        <v>2</v>
      </c>
      <c r="B8" s="2" t="s">
        <v>30</v>
      </c>
      <c r="C8" s="9" t="s">
        <v>31</v>
      </c>
      <c r="D8" s="4">
        <v>75</v>
      </c>
      <c r="E8" s="4">
        <v>75</v>
      </c>
      <c r="F8" s="4">
        <v>75</v>
      </c>
      <c r="G8" s="4">
        <v>75</v>
      </c>
      <c r="H8" s="4">
        <v>75</v>
      </c>
      <c r="I8" s="4">
        <v>75</v>
      </c>
      <c r="J8" s="4">
        <v>75</v>
      </c>
      <c r="K8" s="4">
        <v>75</v>
      </c>
      <c r="L8" s="4">
        <f t="shared" ref="L8:L43" si="0">SUM(D8:K8)</f>
        <v>600</v>
      </c>
      <c r="M8" s="4">
        <f t="shared" ref="M8:M43" si="1">L8/8</f>
        <v>75</v>
      </c>
    </row>
    <row r="9" spans="1:13" x14ac:dyDescent="0.3">
      <c r="A9" s="4">
        <v>3</v>
      </c>
      <c r="B9" s="2" t="s">
        <v>32</v>
      </c>
      <c r="C9" s="9" t="s">
        <v>33</v>
      </c>
      <c r="D9" s="4">
        <v>75</v>
      </c>
      <c r="E9" s="4">
        <v>75</v>
      </c>
      <c r="F9" s="4">
        <v>75</v>
      </c>
      <c r="G9" s="4">
        <v>75</v>
      </c>
      <c r="H9" s="4">
        <v>75</v>
      </c>
      <c r="I9" s="4">
        <v>75</v>
      </c>
      <c r="J9" s="4">
        <v>75</v>
      </c>
      <c r="K9" s="4">
        <v>75</v>
      </c>
      <c r="L9" s="4">
        <f t="shared" si="0"/>
        <v>600</v>
      </c>
      <c r="M9" s="4">
        <f t="shared" si="1"/>
        <v>75</v>
      </c>
    </row>
    <row r="10" spans="1:13" x14ac:dyDescent="0.3">
      <c r="A10" s="4">
        <v>4</v>
      </c>
      <c r="B10" s="2" t="s">
        <v>34</v>
      </c>
      <c r="C10" s="9" t="s">
        <v>35</v>
      </c>
      <c r="D10" s="4">
        <v>75</v>
      </c>
      <c r="E10" s="4">
        <v>75</v>
      </c>
      <c r="F10" s="4">
        <v>75</v>
      </c>
      <c r="G10" s="4">
        <v>75</v>
      </c>
      <c r="H10" s="4">
        <v>75</v>
      </c>
      <c r="I10" s="4">
        <v>75</v>
      </c>
      <c r="J10" s="4">
        <v>75</v>
      </c>
      <c r="K10" s="4">
        <v>75</v>
      </c>
      <c r="L10" s="4">
        <f t="shared" si="0"/>
        <v>600</v>
      </c>
      <c r="M10" s="4">
        <f t="shared" si="1"/>
        <v>75</v>
      </c>
    </row>
    <row r="11" spans="1:13" x14ac:dyDescent="0.3">
      <c r="A11" s="4">
        <v>5</v>
      </c>
      <c r="B11" s="2" t="s">
        <v>36</v>
      </c>
      <c r="C11" s="9" t="s">
        <v>37</v>
      </c>
      <c r="D11" s="4">
        <v>75</v>
      </c>
      <c r="E11" s="4">
        <v>75</v>
      </c>
      <c r="F11" s="4">
        <v>75</v>
      </c>
      <c r="G11" s="4">
        <v>75</v>
      </c>
      <c r="H11" s="4">
        <v>75</v>
      </c>
      <c r="I11" s="4">
        <v>75</v>
      </c>
      <c r="J11" s="4">
        <v>75</v>
      </c>
      <c r="K11" s="4">
        <v>75</v>
      </c>
      <c r="L11" s="4">
        <f t="shared" si="0"/>
        <v>600</v>
      </c>
      <c r="M11" s="4">
        <f t="shared" si="1"/>
        <v>75</v>
      </c>
    </row>
    <row r="12" spans="1:13" x14ac:dyDescent="0.3">
      <c r="A12" s="4">
        <v>6</v>
      </c>
      <c r="B12" s="2" t="s">
        <v>38</v>
      </c>
      <c r="C12" s="9" t="s">
        <v>39</v>
      </c>
      <c r="D12" s="4">
        <v>75</v>
      </c>
      <c r="E12" s="4">
        <v>75</v>
      </c>
      <c r="F12" s="4">
        <v>75</v>
      </c>
      <c r="G12" s="4">
        <v>75</v>
      </c>
      <c r="H12" s="4">
        <v>75</v>
      </c>
      <c r="I12" s="4">
        <v>75</v>
      </c>
      <c r="J12" s="4">
        <v>75</v>
      </c>
      <c r="K12" s="4">
        <v>75</v>
      </c>
      <c r="L12" s="4">
        <f t="shared" si="0"/>
        <v>600</v>
      </c>
      <c r="M12" s="4">
        <f t="shared" si="1"/>
        <v>75</v>
      </c>
    </row>
    <row r="13" spans="1:13" x14ac:dyDescent="0.3">
      <c r="A13" s="4">
        <v>7</v>
      </c>
      <c r="B13" s="2" t="s">
        <v>40</v>
      </c>
      <c r="C13" s="9" t="s">
        <v>41</v>
      </c>
      <c r="D13" s="4">
        <v>75</v>
      </c>
      <c r="E13" s="4">
        <v>75</v>
      </c>
      <c r="F13" s="4">
        <v>75</v>
      </c>
      <c r="G13" s="4">
        <v>75</v>
      </c>
      <c r="H13" s="4">
        <v>75</v>
      </c>
      <c r="I13" s="4">
        <v>75</v>
      </c>
      <c r="J13" s="4">
        <v>75</v>
      </c>
      <c r="K13" s="4">
        <v>75</v>
      </c>
      <c r="L13" s="4">
        <f t="shared" si="0"/>
        <v>600</v>
      </c>
      <c r="M13" s="4">
        <f t="shared" si="1"/>
        <v>75</v>
      </c>
    </row>
    <row r="14" spans="1:13" x14ac:dyDescent="0.3">
      <c r="A14" s="4">
        <v>8</v>
      </c>
      <c r="B14" s="2" t="s">
        <v>42</v>
      </c>
      <c r="C14" s="9" t="s">
        <v>43</v>
      </c>
      <c r="D14" s="4">
        <v>75</v>
      </c>
      <c r="E14" s="4">
        <v>75</v>
      </c>
      <c r="F14" s="4">
        <v>75</v>
      </c>
      <c r="G14" s="4">
        <v>75</v>
      </c>
      <c r="H14" s="4">
        <v>75</v>
      </c>
      <c r="I14" s="4">
        <v>75</v>
      </c>
      <c r="J14" s="4">
        <v>75</v>
      </c>
      <c r="K14" s="4">
        <v>75</v>
      </c>
      <c r="L14" s="4">
        <f t="shared" si="0"/>
        <v>600</v>
      </c>
      <c r="M14" s="4">
        <f t="shared" si="1"/>
        <v>75</v>
      </c>
    </row>
    <row r="15" spans="1:13" x14ac:dyDescent="0.3">
      <c r="A15" s="4">
        <v>9</v>
      </c>
      <c r="B15" s="2" t="s">
        <v>44</v>
      </c>
      <c r="C15" s="9" t="s">
        <v>45</v>
      </c>
      <c r="D15" s="4">
        <v>75</v>
      </c>
      <c r="E15" s="4">
        <v>75</v>
      </c>
      <c r="F15" s="4">
        <v>75</v>
      </c>
      <c r="G15" s="4">
        <v>75</v>
      </c>
      <c r="H15" s="4">
        <v>75</v>
      </c>
      <c r="I15" s="4">
        <v>75</v>
      </c>
      <c r="J15" s="4">
        <v>75</v>
      </c>
      <c r="K15" s="4">
        <v>75</v>
      </c>
      <c r="L15" s="4">
        <f t="shared" si="0"/>
        <v>600</v>
      </c>
      <c r="M15" s="4">
        <f t="shared" si="1"/>
        <v>75</v>
      </c>
    </row>
    <row r="16" spans="1:13" x14ac:dyDescent="0.3">
      <c r="A16" s="4">
        <v>10</v>
      </c>
      <c r="B16" s="2" t="s">
        <v>46</v>
      </c>
      <c r="C16" s="9" t="s">
        <v>47</v>
      </c>
      <c r="D16" s="4">
        <v>75</v>
      </c>
      <c r="E16" s="4">
        <v>75</v>
      </c>
      <c r="F16" s="4">
        <v>75</v>
      </c>
      <c r="G16" s="4">
        <v>75</v>
      </c>
      <c r="H16" s="4">
        <v>75</v>
      </c>
      <c r="I16" s="4">
        <v>75</v>
      </c>
      <c r="J16" s="4">
        <v>75</v>
      </c>
      <c r="K16" s="4">
        <v>75</v>
      </c>
      <c r="L16" s="4">
        <f t="shared" si="0"/>
        <v>600</v>
      </c>
      <c r="M16" s="4">
        <f t="shared" si="1"/>
        <v>75</v>
      </c>
    </row>
    <row r="17" spans="1:13" x14ac:dyDescent="0.3">
      <c r="A17" s="4">
        <v>11</v>
      </c>
      <c r="B17" s="2" t="s">
        <v>48</v>
      </c>
      <c r="C17" s="9" t="s">
        <v>49</v>
      </c>
      <c r="D17" s="4">
        <v>75</v>
      </c>
      <c r="E17" s="4">
        <v>75</v>
      </c>
      <c r="F17" s="4">
        <v>75</v>
      </c>
      <c r="G17" s="4">
        <v>75</v>
      </c>
      <c r="H17" s="4">
        <v>75</v>
      </c>
      <c r="I17" s="4">
        <v>75</v>
      </c>
      <c r="J17" s="4">
        <v>75</v>
      </c>
      <c r="K17" s="4">
        <v>75</v>
      </c>
      <c r="L17" s="4">
        <f t="shared" si="0"/>
        <v>600</v>
      </c>
      <c r="M17" s="4">
        <f t="shared" si="1"/>
        <v>75</v>
      </c>
    </row>
    <row r="18" spans="1:13" x14ac:dyDescent="0.3">
      <c r="A18" s="4">
        <v>12</v>
      </c>
      <c r="B18" s="2" t="s">
        <v>50</v>
      </c>
      <c r="C18" s="9" t="s">
        <v>51</v>
      </c>
      <c r="D18" s="4">
        <v>75</v>
      </c>
      <c r="E18" s="4">
        <v>75</v>
      </c>
      <c r="F18" s="4">
        <v>75</v>
      </c>
      <c r="G18" s="4">
        <v>75</v>
      </c>
      <c r="H18" s="4">
        <v>75</v>
      </c>
      <c r="I18" s="4">
        <v>75</v>
      </c>
      <c r="J18" s="4">
        <v>75</v>
      </c>
      <c r="K18" s="4">
        <v>75</v>
      </c>
      <c r="L18" s="4">
        <f t="shared" si="0"/>
        <v>600</v>
      </c>
      <c r="M18" s="4">
        <f t="shared" si="1"/>
        <v>75</v>
      </c>
    </row>
    <row r="19" spans="1:13" x14ac:dyDescent="0.3">
      <c r="A19" s="4">
        <v>13</v>
      </c>
      <c r="B19" s="2" t="s">
        <v>52</v>
      </c>
      <c r="C19" s="9" t="s">
        <v>53</v>
      </c>
      <c r="D19" s="4">
        <v>75</v>
      </c>
      <c r="E19" s="4">
        <v>75</v>
      </c>
      <c r="F19" s="4">
        <v>75</v>
      </c>
      <c r="G19" s="4">
        <v>75</v>
      </c>
      <c r="H19" s="4">
        <v>75</v>
      </c>
      <c r="I19" s="4">
        <v>75</v>
      </c>
      <c r="J19" s="4">
        <v>75</v>
      </c>
      <c r="K19" s="4">
        <v>75</v>
      </c>
      <c r="L19" s="4">
        <f t="shared" si="0"/>
        <v>600</v>
      </c>
      <c r="M19" s="4">
        <f t="shared" si="1"/>
        <v>75</v>
      </c>
    </row>
    <row r="20" spans="1:13" x14ac:dyDescent="0.3">
      <c r="A20" s="4">
        <v>14</v>
      </c>
      <c r="B20" s="2" t="s">
        <v>54</v>
      </c>
      <c r="C20" s="9" t="s">
        <v>55</v>
      </c>
      <c r="D20" s="4">
        <v>75</v>
      </c>
      <c r="E20" s="4">
        <v>75</v>
      </c>
      <c r="F20" s="4">
        <v>75</v>
      </c>
      <c r="G20" s="4">
        <v>75</v>
      </c>
      <c r="H20" s="4">
        <v>75</v>
      </c>
      <c r="I20" s="4">
        <v>75</v>
      </c>
      <c r="J20" s="4">
        <v>75</v>
      </c>
      <c r="K20" s="4">
        <v>75</v>
      </c>
      <c r="L20" s="4">
        <f t="shared" si="0"/>
        <v>600</v>
      </c>
      <c r="M20" s="4">
        <f t="shared" si="1"/>
        <v>75</v>
      </c>
    </row>
    <row r="21" spans="1:13" x14ac:dyDescent="0.3">
      <c r="A21" s="4">
        <v>15</v>
      </c>
      <c r="B21" s="2" t="s">
        <v>56</v>
      </c>
      <c r="C21" s="9" t="s">
        <v>57</v>
      </c>
      <c r="D21" s="4">
        <v>75</v>
      </c>
      <c r="E21" s="4">
        <v>75</v>
      </c>
      <c r="F21" s="4">
        <v>75</v>
      </c>
      <c r="G21" s="4">
        <v>75</v>
      </c>
      <c r="H21" s="4">
        <v>75</v>
      </c>
      <c r="I21" s="4">
        <v>75</v>
      </c>
      <c r="J21" s="4">
        <v>75</v>
      </c>
      <c r="K21" s="4">
        <v>75</v>
      </c>
      <c r="L21" s="4">
        <f t="shared" si="0"/>
        <v>600</v>
      </c>
      <c r="M21" s="4">
        <f t="shared" si="1"/>
        <v>75</v>
      </c>
    </row>
    <row r="22" spans="1:13" x14ac:dyDescent="0.3">
      <c r="A22" s="4">
        <v>16</v>
      </c>
      <c r="B22" s="2" t="s">
        <v>58</v>
      </c>
      <c r="C22" s="9" t="s">
        <v>59</v>
      </c>
      <c r="D22" s="4">
        <v>75</v>
      </c>
      <c r="E22" s="4">
        <v>75</v>
      </c>
      <c r="F22" s="4">
        <v>75</v>
      </c>
      <c r="G22" s="4">
        <v>75</v>
      </c>
      <c r="H22" s="4">
        <v>75</v>
      </c>
      <c r="I22" s="4">
        <v>75</v>
      </c>
      <c r="J22" s="4">
        <v>75</v>
      </c>
      <c r="K22" s="4">
        <v>75</v>
      </c>
      <c r="L22" s="4">
        <f t="shared" si="0"/>
        <v>600</v>
      </c>
      <c r="M22" s="4">
        <f t="shared" si="1"/>
        <v>75</v>
      </c>
    </row>
    <row r="23" spans="1:13" x14ac:dyDescent="0.3">
      <c r="A23" s="4">
        <v>17</v>
      </c>
      <c r="B23" s="2" t="s">
        <v>60</v>
      </c>
      <c r="C23" s="9" t="s">
        <v>61</v>
      </c>
      <c r="D23" s="4">
        <v>75</v>
      </c>
      <c r="E23" s="4">
        <v>75</v>
      </c>
      <c r="F23" s="4">
        <v>75</v>
      </c>
      <c r="G23" s="4">
        <v>75</v>
      </c>
      <c r="H23" s="4">
        <v>75</v>
      </c>
      <c r="I23" s="4">
        <v>75</v>
      </c>
      <c r="J23" s="4">
        <v>75</v>
      </c>
      <c r="K23" s="4">
        <v>75</v>
      </c>
      <c r="L23" s="4">
        <f t="shared" si="0"/>
        <v>600</v>
      </c>
      <c r="M23" s="4">
        <f t="shared" si="1"/>
        <v>75</v>
      </c>
    </row>
    <row r="24" spans="1:13" x14ac:dyDescent="0.3">
      <c r="A24" s="4">
        <v>18</v>
      </c>
      <c r="B24" s="2" t="s">
        <v>62</v>
      </c>
      <c r="C24" s="9" t="s">
        <v>63</v>
      </c>
      <c r="D24" s="4">
        <v>75</v>
      </c>
      <c r="E24" s="4">
        <v>75</v>
      </c>
      <c r="F24" s="4">
        <v>75</v>
      </c>
      <c r="G24" s="4">
        <v>75</v>
      </c>
      <c r="H24" s="4">
        <v>75</v>
      </c>
      <c r="I24" s="4">
        <v>75</v>
      </c>
      <c r="J24" s="4">
        <v>75</v>
      </c>
      <c r="K24" s="4">
        <v>75</v>
      </c>
      <c r="L24" s="4">
        <f t="shared" si="0"/>
        <v>600</v>
      </c>
      <c r="M24" s="4">
        <f t="shared" si="1"/>
        <v>75</v>
      </c>
    </row>
    <row r="25" spans="1:13" x14ac:dyDescent="0.3">
      <c r="A25" s="4">
        <v>19</v>
      </c>
      <c r="B25" s="2" t="s">
        <v>64</v>
      </c>
      <c r="C25" s="9" t="s">
        <v>65</v>
      </c>
      <c r="D25" s="4">
        <v>75</v>
      </c>
      <c r="E25" s="4">
        <v>75</v>
      </c>
      <c r="F25" s="4">
        <v>75</v>
      </c>
      <c r="G25" s="4">
        <v>75</v>
      </c>
      <c r="H25" s="4">
        <v>75</v>
      </c>
      <c r="I25" s="4">
        <v>75</v>
      </c>
      <c r="J25" s="4">
        <v>75</v>
      </c>
      <c r="K25" s="4">
        <v>75</v>
      </c>
      <c r="L25" s="4">
        <f t="shared" si="0"/>
        <v>600</v>
      </c>
      <c r="M25" s="4">
        <f t="shared" si="1"/>
        <v>75</v>
      </c>
    </row>
    <row r="26" spans="1:13" x14ac:dyDescent="0.3">
      <c r="A26" s="4">
        <v>20</v>
      </c>
      <c r="B26" s="2" t="s">
        <v>66</v>
      </c>
      <c r="C26" s="9" t="s">
        <v>67</v>
      </c>
      <c r="D26" s="4">
        <v>75</v>
      </c>
      <c r="E26" s="4">
        <v>75</v>
      </c>
      <c r="F26" s="4">
        <v>75</v>
      </c>
      <c r="G26" s="4">
        <v>75</v>
      </c>
      <c r="H26" s="4">
        <v>75</v>
      </c>
      <c r="I26" s="4">
        <v>75</v>
      </c>
      <c r="J26" s="4">
        <v>75</v>
      </c>
      <c r="K26" s="4">
        <v>75</v>
      </c>
      <c r="L26" s="4">
        <f t="shared" si="0"/>
        <v>600</v>
      </c>
      <c r="M26" s="4">
        <f t="shared" si="1"/>
        <v>75</v>
      </c>
    </row>
    <row r="27" spans="1:13" x14ac:dyDescent="0.3">
      <c r="A27" s="4">
        <v>21</v>
      </c>
      <c r="B27" s="2" t="s">
        <v>25</v>
      </c>
      <c r="C27" s="9" t="s">
        <v>26</v>
      </c>
      <c r="D27" s="4">
        <v>75</v>
      </c>
      <c r="E27" s="4">
        <v>75</v>
      </c>
      <c r="F27" s="4">
        <v>75</v>
      </c>
      <c r="G27" s="4">
        <v>75</v>
      </c>
      <c r="H27" s="4">
        <v>75</v>
      </c>
      <c r="I27" s="4">
        <v>75</v>
      </c>
      <c r="J27" s="4">
        <v>75</v>
      </c>
      <c r="K27" s="4">
        <v>75</v>
      </c>
      <c r="L27" s="4">
        <f t="shared" si="0"/>
        <v>600</v>
      </c>
      <c r="M27" s="4">
        <f t="shared" si="1"/>
        <v>75</v>
      </c>
    </row>
    <row r="28" spans="1:13" x14ac:dyDescent="0.3">
      <c r="A28" s="4">
        <v>22</v>
      </c>
      <c r="B28" s="2" t="s">
        <v>27</v>
      </c>
      <c r="C28" s="9" t="s">
        <v>68</v>
      </c>
      <c r="D28" s="4">
        <v>75</v>
      </c>
      <c r="E28" s="4">
        <v>75</v>
      </c>
      <c r="F28" s="4">
        <v>75</v>
      </c>
      <c r="G28" s="4">
        <v>75</v>
      </c>
      <c r="H28" s="4">
        <v>75</v>
      </c>
      <c r="I28" s="4">
        <v>75</v>
      </c>
      <c r="J28" s="4">
        <v>75</v>
      </c>
      <c r="K28" s="4">
        <v>75</v>
      </c>
      <c r="L28" s="4">
        <f t="shared" si="0"/>
        <v>600</v>
      </c>
      <c r="M28" s="4">
        <f t="shared" si="1"/>
        <v>75</v>
      </c>
    </row>
    <row r="29" spans="1:13" x14ac:dyDescent="0.3">
      <c r="A29" s="4">
        <v>23</v>
      </c>
      <c r="B29" s="2" t="s">
        <v>69</v>
      </c>
      <c r="C29" s="9" t="s">
        <v>70</v>
      </c>
      <c r="D29" s="4">
        <v>75</v>
      </c>
      <c r="E29" s="4">
        <v>75</v>
      </c>
      <c r="F29" s="4">
        <v>75</v>
      </c>
      <c r="G29" s="4">
        <v>75</v>
      </c>
      <c r="H29" s="4">
        <v>75</v>
      </c>
      <c r="I29" s="4">
        <v>75</v>
      </c>
      <c r="J29" s="4">
        <v>75</v>
      </c>
      <c r="K29" s="4">
        <v>75</v>
      </c>
      <c r="L29" s="4">
        <f t="shared" si="0"/>
        <v>600</v>
      </c>
      <c r="M29" s="4">
        <f t="shared" si="1"/>
        <v>75</v>
      </c>
    </row>
    <row r="30" spans="1:13" x14ac:dyDescent="0.3">
      <c r="A30" s="4">
        <v>24</v>
      </c>
      <c r="B30" s="2" t="s">
        <v>71</v>
      </c>
      <c r="C30" s="9" t="s">
        <v>72</v>
      </c>
      <c r="D30" s="4">
        <v>75</v>
      </c>
      <c r="E30" s="4">
        <v>75</v>
      </c>
      <c r="F30" s="4">
        <v>75</v>
      </c>
      <c r="G30" s="4">
        <v>75</v>
      </c>
      <c r="H30" s="4">
        <v>75</v>
      </c>
      <c r="I30" s="4">
        <v>75</v>
      </c>
      <c r="J30" s="4">
        <v>75</v>
      </c>
      <c r="K30" s="4">
        <v>75</v>
      </c>
      <c r="L30" s="4">
        <f t="shared" si="0"/>
        <v>600</v>
      </c>
      <c r="M30" s="4">
        <f t="shared" si="1"/>
        <v>75</v>
      </c>
    </row>
    <row r="31" spans="1:13" x14ac:dyDescent="0.3">
      <c r="A31" s="4">
        <v>25</v>
      </c>
      <c r="B31" s="2" t="s">
        <v>73</v>
      </c>
      <c r="C31" s="9" t="s">
        <v>74</v>
      </c>
      <c r="D31" s="4">
        <v>75</v>
      </c>
      <c r="E31" s="4">
        <v>75</v>
      </c>
      <c r="F31" s="4">
        <v>75</v>
      </c>
      <c r="G31" s="4">
        <v>75</v>
      </c>
      <c r="H31" s="4">
        <v>75</v>
      </c>
      <c r="I31" s="4">
        <v>75</v>
      </c>
      <c r="J31" s="4">
        <v>75</v>
      </c>
      <c r="K31" s="4">
        <v>75</v>
      </c>
      <c r="L31" s="4">
        <f t="shared" si="0"/>
        <v>600</v>
      </c>
      <c r="M31" s="4">
        <f t="shared" si="1"/>
        <v>75</v>
      </c>
    </row>
    <row r="32" spans="1:13" x14ac:dyDescent="0.3">
      <c r="A32" s="4">
        <v>26</v>
      </c>
      <c r="B32" s="2" t="s">
        <v>75</v>
      </c>
      <c r="C32" s="9" t="s">
        <v>76</v>
      </c>
      <c r="D32" s="4">
        <v>75</v>
      </c>
      <c r="E32" s="4">
        <v>75</v>
      </c>
      <c r="F32" s="4">
        <v>75</v>
      </c>
      <c r="G32" s="4">
        <v>75</v>
      </c>
      <c r="H32" s="4">
        <v>75</v>
      </c>
      <c r="I32" s="4">
        <v>75</v>
      </c>
      <c r="J32" s="4">
        <v>75</v>
      </c>
      <c r="K32" s="4">
        <v>75</v>
      </c>
      <c r="L32" s="4">
        <f t="shared" si="0"/>
        <v>600</v>
      </c>
      <c r="M32" s="4">
        <f t="shared" si="1"/>
        <v>75</v>
      </c>
    </row>
    <row r="33" spans="1:13" x14ac:dyDescent="0.3">
      <c r="A33" s="4">
        <v>27</v>
      </c>
      <c r="B33" s="2" t="s">
        <v>77</v>
      </c>
      <c r="C33" s="9" t="s">
        <v>78</v>
      </c>
      <c r="D33" s="4">
        <v>75</v>
      </c>
      <c r="E33" s="4">
        <v>75</v>
      </c>
      <c r="F33" s="4">
        <v>75</v>
      </c>
      <c r="G33" s="4">
        <v>75</v>
      </c>
      <c r="H33" s="4">
        <v>75</v>
      </c>
      <c r="I33" s="4">
        <v>75</v>
      </c>
      <c r="J33" s="4">
        <v>75</v>
      </c>
      <c r="K33" s="4">
        <v>75</v>
      </c>
      <c r="L33" s="4">
        <f t="shared" si="0"/>
        <v>600</v>
      </c>
      <c r="M33" s="4">
        <f t="shared" si="1"/>
        <v>75</v>
      </c>
    </row>
    <row r="34" spans="1:13" x14ac:dyDescent="0.3">
      <c r="A34" s="4">
        <v>28</v>
      </c>
      <c r="B34" s="2" t="s">
        <v>79</v>
      </c>
      <c r="C34" s="9" t="s">
        <v>80</v>
      </c>
      <c r="D34" s="4">
        <v>75</v>
      </c>
      <c r="E34" s="4">
        <v>75</v>
      </c>
      <c r="F34" s="4">
        <v>75</v>
      </c>
      <c r="G34" s="4">
        <v>75</v>
      </c>
      <c r="H34" s="4">
        <v>75</v>
      </c>
      <c r="I34" s="4">
        <v>75</v>
      </c>
      <c r="J34" s="4">
        <v>75</v>
      </c>
      <c r="K34" s="4">
        <v>75</v>
      </c>
      <c r="L34" s="4">
        <f t="shared" si="0"/>
        <v>600</v>
      </c>
      <c r="M34" s="4">
        <f t="shared" si="1"/>
        <v>75</v>
      </c>
    </row>
    <row r="35" spans="1:13" x14ac:dyDescent="0.3">
      <c r="A35" s="4">
        <v>29</v>
      </c>
      <c r="B35" s="2" t="s">
        <v>81</v>
      </c>
      <c r="C35" s="9" t="s">
        <v>82</v>
      </c>
      <c r="D35" s="4">
        <v>75</v>
      </c>
      <c r="E35" s="4">
        <v>75</v>
      </c>
      <c r="F35" s="4">
        <v>75</v>
      </c>
      <c r="G35" s="4">
        <v>75</v>
      </c>
      <c r="H35" s="4">
        <v>75</v>
      </c>
      <c r="I35" s="4">
        <v>75</v>
      </c>
      <c r="J35" s="4">
        <v>75</v>
      </c>
      <c r="K35" s="4">
        <v>75</v>
      </c>
      <c r="L35" s="4">
        <f t="shared" si="0"/>
        <v>600</v>
      </c>
      <c r="M35" s="4">
        <f t="shared" si="1"/>
        <v>75</v>
      </c>
    </row>
    <row r="36" spans="1:13" x14ac:dyDescent="0.3">
      <c r="A36" s="4">
        <v>30</v>
      </c>
      <c r="B36" s="2" t="s">
        <v>83</v>
      </c>
      <c r="C36" s="9" t="s">
        <v>84</v>
      </c>
      <c r="D36" s="4">
        <v>75</v>
      </c>
      <c r="E36" s="4">
        <v>75</v>
      </c>
      <c r="F36" s="4">
        <v>75</v>
      </c>
      <c r="G36" s="4">
        <v>75</v>
      </c>
      <c r="H36" s="4">
        <v>75</v>
      </c>
      <c r="I36" s="4">
        <v>75</v>
      </c>
      <c r="J36" s="4">
        <v>75</v>
      </c>
      <c r="K36" s="4">
        <v>75</v>
      </c>
      <c r="L36" s="4">
        <f t="shared" si="0"/>
        <v>600</v>
      </c>
      <c r="M36" s="4">
        <f t="shared" si="1"/>
        <v>75</v>
      </c>
    </row>
    <row r="37" spans="1:13" x14ac:dyDescent="0.3">
      <c r="A37" s="4">
        <v>31</v>
      </c>
      <c r="B37" s="2" t="s">
        <v>85</v>
      </c>
      <c r="C37" s="9" t="s">
        <v>86</v>
      </c>
      <c r="D37" s="4">
        <v>75</v>
      </c>
      <c r="E37" s="4">
        <v>75</v>
      </c>
      <c r="F37" s="4">
        <v>75</v>
      </c>
      <c r="G37" s="4">
        <v>75</v>
      </c>
      <c r="H37" s="4">
        <v>75</v>
      </c>
      <c r="I37" s="4">
        <v>75</v>
      </c>
      <c r="J37" s="4">
        <v>75</v>
      </c>
      <c r="K37" s="4">
        <v>75</v>
      </c>
      <c r="L37" s="4">
        <f t="shared" si="0"/>
        <v>600</v>
      </c>
      <c r="M37" s="4">
        <f t="shared" si="1"/>
        <v>75</v>
      </c>
    </row>
    <row r="38" spans="1:13" x14ac:dyDescent="0.3">
      <c r="A38" s="4">
        <v>32</v>
      </c>
      <c r="B38" s="2" t="s">
        <v>87</v>
      </c>
      <c r="C38" s="9" t="s">
        <v>88</v>
      </c>
      <c r="D38" s="4">
        <v>75</v>
      </c>
      <c r="E38" s="4">
        <v>75</v>
      </c>
      <c r="F38" s="4">
        <v>75</v>
      </c>
      <c r="G38" s="4">
        <v>75</v>
      </c>
      <c r="H38" s="4">
        <v>75</v>
      </c>
      <c r="I38" s="4">
        <v>75</v>
      </c>
      <c r="J38" s="4">
        <v>75</v>
      </c>
      <c r="K38" s="4">
        <v>75</v>
      </c>
      <c r="L38" s="4">
        <f t="shared" si="0"/>
        <v>600</v>
      </c>
      <c r="M38" s="4">
        <f t="shared" si="1"/>
        <v>75</v>
      </c>
    </row>
    <row r="39" spans="1:13" x14ac:dyDescent="0.3">
      <c r="A39" s="4">
        <v>33</v>
      </c>
      <c r="B39" s="2" t="s">
        <v>89</v>
      </c>
      <c r="C39" s="9" t="s">
        <v>90</v>
      </c>
      <c r="D39" s="4">
        <v>75</v>
      </c>
      <c r="E39" s="4">
        <v>75</v>
      </c>
      <c r="F39" s="4">
        <v>75</v>
      </c>
      <c r="G39" s="4">
        <v>75</v>
      </c>
      <c r="H39" s="4">
        <v>75</v>
      </c>
      <c r="I39" s="4">
        <v>75</v>
      </c>
      <c r="J39" s="4">
        <v>75</v>
      </c>
      <c r="K39" s="4">
        <v>75</v>
      </c>
      <c r="L39" s="4">
        <f t="shared" si="0"/>
        <v>600</v>
      </c>
      <c r="M39" s="4">
        <f t="shared" si="1"/>
        <v>75</v>
      </c>
    </row>
    <row r="40" spans="1:13" x14ac:dyDescent="0.3">
      <c r="A40" s="4">
        <v>34</v>
      </c>
      <c r="B40" s="2" t="s">
        <v>91</v>
      </c>
      <c r="C40" s="9" t="s">
        <v>92</v>
      </c>
      <c r="D40" s="4">
        <v>75</v>
      </c>
      <c r="E40" s="4">
        <v>75</v>
      </c>
      <c r="F40" s="4">
        <v>75</v>
      </c>
      <c r="G40" s="4">
        <v>75</v>
      </c>
      <c r="H40" s="4">
        <v>75</v>
      </c>
      <c r="I40" s="4">
        <v>75</v>
      </c>
      <c r="J40" s="4">
        <v>75</v>
      </c>
      <c r="K40" s="4">
        <v>75</v>
      </c>
      <c r="L40" s="4">
        <f t="shared" si="0"/>
        <v>600</v>
      </c>
      <c r="M40" s="4">
        <f t="shared" si="1"/>
        <v>75</v>
      </c>
    </row>
    <row r="41" spans="1:13" x14ac:dyDescent="0.3">
      <c r="A41" s="4">
        <v>35</v>
      </c>
      <c r="B41" s="2" t="s">
        <v>93</v>
      </c>
      <c r="C41" s="9" t="s">
        <v>94</v>
      </c>
      <c r="D41" s="4">
        <v>75</v>
      </c>
      <c r="E41" s="4">
        <v>75</v>
      </c>
      <c r="F41" s="4">
        <v>75</v>
      </c>
      <c r="G41" s="4">
        <v>75</v>
      </c>
      <c r="H41" s="4">
        <v>75</v>
      </c>
      <c r="I41" s="4">
        <v>75</v>
      </c>
      <c r="J41" s="4">
        <v>75</v>
      </c>
      <c r="K41" s="4">
        <v>75</v>
      </c>
      <c r="L41" s="4">
        <f t="shared" si="0"/>
        <v>600</v>
      </c>
      <c r="M41" s="4">
        <f t="shared" si="1"/>
        <v>75</v>
      </c>
    </row>
    <row r="42" spans="1:13" x14ac:dyDescent="0.3">
      <c r="A42" s="4">
        <v>36</v>
      </c>
      <c r="B42" s="2" t="s">
        <v>95</v>
      </c>
      <c r="C42" s="9" t="s">
        <v>96</v>
      </c>
      <c r="D42" s="4">
        <v>75</v>
      </c>
      <c r="E42" s="4">
        <v>75</v>
      </c>
      <c r="F42" s="4">
        <v>75</v>
      </c>
      <c r="G42" s="4">
        <v>75</v>
      </c>
      <c r="H42" s="4">
        <v>75</v>
      </c>
      <c r="I42" s="4">
        <v>75</v>
      </c>
      <c r="J42" s="4">
        <v>75</v>
      </c>
      <c r="K42" s="4">
        <v>75</v>
      </c>
      <c r="L42" s="4">
        <f t="shared" si="0"/>
        <v>600</v>
      </c>
      <c r="M42" s="4">
        <f t="shared" si="1"/>
        <v>75</v>
      </c>
    </row>
    <row r="43" spans="1:13" x14ac:dyDescent="0.3">
      <c r="A43" s="4">
        <v>37</v>
      </c>
      <c r="B43" s="2" t="s">
        <v>97</v>
      </c>
      <c r="C43" s="9" t="s">
        <v>98</v>
      </c>
      <c r="D43" s="4">
        <v>75</v>
      </c>
      <c r="E43" s="4">
        <v>75</v>
      </c>
      <c r="F43" s="4">
        <v>75</v>
      </c>
      <c r="G43" s="4">
        <v>75</v>
      </c>
      <c r="H43" s="4">
        <v>75</v>
      </c>
      <c r="I43" s="4">
        <v>75</v>
      </c>
      <c r="J43" s="4">
        <v>75</v>
      </c>
      <c r="K43" s="4">
        <v>75</v>
      </c>
      <c r="L43" s="4">
        <f t="shared" si="0"/>
        <v>600</v>
      </c>
      <c r="M43" s="4">
        <f t="shared" si="1"/>
        <v>75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3"/>
  <sheetViews>
    <sheetView workbookViewId="0">
      <selection activeCell="A4" sqref="A4"/>
    </sheetView>
  </sheetViews>
  <sheetFormatPr defaultRowHeight="14.4" x14ac:dyDescent="0.3"/>
  <cols>
    <col min="1" max="1" width="5.5546875" customWidth="1"/>
    <col min="2" max="2" width="27.77734375" customWidth="1"/>
    <col min="3" max="3" width="11.5546875" customWidth="1"/>
    <col min="4" max="11" width="5.5546875" customWidth="1"/>
  </cols>
  <sheetData>
    <row r="1" spans="1:13" x14ac:dyDescent="0.3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3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3">
      <c r="A3" s="11" t="s">
        <v>110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3">
      <c r="A4" s="1"/>
    </row>
    <row r="5" spans="1:13" x14ac:dyDescent="0.3">
      <c r="A5" s="12" t="s">
        <v>0</v>
      </c>
      <c r="B5" s="12" t="s">
        <v>1</v>
      </c>
      <c r="C5" s="12" t="s">
        <v>2</v>
      </c>
      <c r="D5" s="12" t="s">
        <v>16</v>
      </c>
      <c r="E5" s="12"/>
      <c r="F5" s="12"/>
      <c r="G5" s="12"/>
      <c r="H5" s="12"/>
      <c r="I5" s="12"/>
      <c r="J5" s="12"/>
      <c r="K5" s="12"/>
      <c r="L5" s="12" t="s">
        <v>3</v>
      </c>
      <c r="M5" s="12" t="s">
        <v>4</v>
      </c>
    </row>
    <row r="6" spans="1:13" x14ac:dyDescent="0.3">
      <c r="A6" s="12"/>
      <c r="B6" s="12"/>
      <c r="C6" s="12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12"/>
      <c r="M6" s="12"/>
    </row>
    <row r="7" spans="1:13" ht="14.55" customHeight="1" x14ac:dyDescent="0.3">
      <c r="A7" s="4">
        <v>1</v>
      </c>
      <c r="B7" s="2" t="s">
        <v>28</v>
      </c>
      <c r="C7" s="9" t="s">
        <v>29</v>
      </c>
      <c r="D7" s="4">
        <v>80</v>
      </c>
      <c r="E7" s="4">
        <v>80</v>
      </c>
      <c r="F7" s="4">
        <v>80</v>
      </c>
      <c r="G7" s="4">
        <v>80</v>
      </c>
      <c r="H7" s="4">
        <v>80</v>
      </c>
      <c r="I7" s="4">
        <v>80</v>
      </c>
      <c r="J7" s="4">
        <v>80</v>
      </c>
      <c r="K7" s="4">
        <v>80</v>
      </c>
      <c r="L7" s="4">
        <f>SUM(D7:K7)</f>
        <v>640</v>
      </c>
      <c r="M7" s="4">
        <f>L7/8</f>
        <v>80</v>
      </c>
    </row>
    <row r="8" spans="1:13" x14ac:dyDescent="0.3">
      <c r="A8" s="4">
        <v>2</v>
      </c>
      <c r="B8" s="2" t="s">
        <v>30</v>
      </c>
      <c r="C8" s="9" t="s">
        <v>31</v>
      </c>
      <c r="D8" s="4">
        <v>80</v>
      </c>
      <c r="E8" s="4">
        <v>80</v>
      </c>
      <c r="F8" s="4">
        <v>80</v>
      </c>
      <c r="G8" s="4">
        <v>80</v>
      </c>
      <c r="H8" s="4">
        <v>80</v>
      </c>
      <c r="I8" s="4">
        <v>80</v>
      </c>
      <c r="J8" s="4">
        <v>80</v>
      </c>
      <c r="K8" s="4">
        <v>80</v>
      </c>
      <c r="L8" s="4">
        <f t="shared" ref="L8:L43" si="0">SUM(D8:K8)</f>
        <v>640</v>
      </c>
      <c r="M8" s="4">
        <f t="shared" ref="M8:M43" si="1">L8/8</f>
        <v>80</v>
      </c>
    </row>
    <row r="9" spans="1:13" x14ac:dyDescent="0.3">
      <c r="A9" s="4">
        <v>3</v>
      </c>
      <c r="B9" s="2" t="s">
        <v>32</v>
      </c>
      <c r="C9" s="9" t="s">
        <v>33</v>
      </c>
      <c r="D9" s="4">
        <v>80</v>
      </c>
      <c r="E9" s="4">
        <v>80</v>
      </c>
      <c r="F9" s="4">
        <v>80</v>
      </c>
      <c r="G9" s="4">
        <v>80</v>
      </c>
      <c r="H9" s="4">
        <v>80</v>
      </c>
      <c r="I9" s="4">
        <v>80</v>
      </c>
      <c r="J9" s="4">
        <v>80</v>
      </c>
      <c r="K9" s="4">
        <v>80</v>
      </c>
      <c r="L9" s="4">
        <f t="shared" si="0"/>
        <v>640</v>
      </c>
      <c r="M9" s="4">
        <f t="shared" si="1"/>
        <v>80</v>
      </c>
    </row>
    <row r="10" spans="1:13" x14ac:dyDescent="0.3">
      <c r="A10" s="4">
        <v>4</v>
      </c>
      <c r="B10" s="2" t="s">
        <v>34</v>
      </c>
      <c r="C10" s="9" t="s">
        <v>35</v>
      </c>
      <c r="D10" s="4">
        <v>80</v>
      </c>
      <c r="E10" s="4">
        <v>80</v>
      </c>
      <c r="F10" s="4">
        <v>80</v>
      </c>
      <c r="G10" s="4">
        <v>80</v>
      </c>
      <c r="H10" s="4">
        <v>80</v>
      </c>
      <c r="I10" s="4">
        <v>80</v>
      </c>
      <c r="J10" s="4">
        <v>80</v>
      </c>
      <c r="K10" s="4">
        <v>80</v>
      </c>
      <c r="L10" s="4">
        <f t="shared" si="0"/>
        <v>640</v>
      </c>
      <c r="M10" s="4">
        <f t="shared" si="1"/>
        <v>80</v>
      </c>
    </row>
    <row r="11" spans="1:13" x14ac:dyDescent="0.3">
      <c r="A11" s="4">
        <v>5</v>
      </c>
      <c r="B11" s="2" t="s">
        <v>36</v>
      </c>
      <c r="C11" s="9" t="s">
        <v>37</v>
      </c>
      <c r="D11" s="4">
        <v>80</v>
      </c>
      <c r="E11" s="4">
        <v>80</v>
      </c>
      <c r="F11" s="4">
        <v>80</v>
      </c>
      <c r="G11" s="4">
        <v>80</v>
      </c>
      <c r="H11" s="4">
        <v>80</v>
      </c>
      <c r="I11" s="4">
        <v>80</v>
      </c>
      <c r="J11" s="4">
        <v>80</v>
      </c>
      <c r="K11" s="4">
        <v>80</v>
      </c>
      <c r="L11" s="4">
        <f t="shared" si="0"/>
        <v>640</v>
      </c>
      <c r="M11" s="4">
        <f t="shared" si="1"/>
        <v>80</v>
      </c>
    </row>
    <row r="12" spans="1:13" x14ac:dyDescent="0.3">
      <c r="A12" s="4">
        <v>6</v>
      </c>
      <c r="B12" s="2" t="s">
        <v>38</v>
      </c>
      <c r="C12" s="9" t="s">
        <v>39</v>
      </c>
      <c r="D12" s="4">
        <v>80</v>
      </c>
      <c r="E12" s="4">
        <v>80</v>
      </c>
      <c r="F12" s="4">
        <v>80</v>
      </c>
      <c r="G12" s="4">
        <v>80</v>
      </c>
      <c r="H12" s="4">
        <v>80</v>
      </c>
      <c r="I12" s="4">
        <v>80</v>
      </c>
      <c r="J12" s="4">
        <v>80</v>
      </c>
      <c r="K12" s="4">
        <v>80</v>
      </c>
      <c r="L12" s="4">
        <f t="shared" si="0"/>
        <v>640</v>
      </c>
      <c r="M12" s="4">
        <f t="shared" si="1"/>
        <v>80</v>
      </c>
    </row>
    <row r="13" spans="1:13" x14ac:dyDescent="0.3">
      <c r="A13" s="4">
        <v>7</v>
      </c>
      <c r="B13" s="2" t="s">
        <v>40</v>
      </c>
      <c r="C13" s="9" t="s">
        <v>41</v>
      </c>
      <c r="D13" s="4">
        <v>80</v>
      </c>
      <c r="E13" s="4">
        <v>80</v>
      </c>
      <c r="F13" s="4">
        <v>80</v>
      </c>
      <c r="G13" s="4">
        <v>80</v>
      </c>
      <c r="H13" s="4">
        <v>80</v>
      </c>
      <c r="I13" s="4">
        <v>80</v>
      </c>
      <c r="J13" s="4">
        <v>80</v>
      </c>
      <c r="K13" s="4">
        <v>80</v>
      </c>
      <c r="L13" s="4">
        <f t="shared" si="0"/>
        <v>640</v>
      </c>
      <c r="M13" s="4">
        <f t="shared" si="1"/>
        <v>80</v>
      </c>
    </row>
    <row r="14" spans="1:13" x14ac:dyDescent="0.3">
      <c r="A14" s="4">
        <v>8</v>
      </c>
      <c r="B14" s="2" t="s">
        <v>42</v>
      </c>
      <c r="C14" s="9" t="s">
        <v>43</v>
      </c>
      <c r="D14" s="4">
        <v>80</v>
      </c>
      <c r="E14" s="4">
        <v>80</v>
      </c>
      <c r="F14" s="4">
        <v>80</v>
      </c>
      <c r="G14" s="4">
        <v>80</v>
      </c>
      <c r="H14" s="4">
        <v>80</v>
      </c>
      <c r="I14" s="4">
        <v>80</v>
      </c>
      <c r="J14" s="4">
        <v>80</v>
      </c>
      <c r="K14" s="4">
        <v>80</v>
      </c>
      <c r="L14" s="4">
        <f t="shared" si="0"/>
        <v>640</v>
      </c>
      <c r="M14" s="4">
        <f t="shared" si="1"/>
        <v>80</v>
      </c>
    </row>
    <row r="15" spans="1:13" x14ac:dyDescent="0.3">
      <c r="A15" s="4">
        <v>9</v>
      </c>
      <c r="B15" s="2" t="s">
        <v>44</v>
      </c>
      <c r="C15" s="9" t="s">
        <v>45</v>
      </c>
      <c r="D15" s="4">
        <v>80</v>
      </c>
      <c r="E15" s="4">
        <v>80</v>
      </c>
      <c r="F15" s="4">
        <v>80</v>
      </c>
      <c r="G15" s="4">
        <v>80</v>
      </c>
      <c r="H15" s="4">
        <v>80</v>
      </c>
      <c r="I15" s="4">
        <v>80</v>
      </c>
      <c r="J15" s="4">
        <v>80</v>
      </c>
      <c r="K15" s="4">
        <v>80</v>
      </c>
      <c r="L15" s="4">
        <f t="shared" si="0"/>
        <v>640</v>
      </c>
      <c r="M15" s="4">
        <f t="shared" si="1"/>
        <v>80</v>
      </c>
    </row>
    <row r="16" spans="1:13" x14ac:dyDescent="0.3">
      <c r="A16" s="4">
        <v>10</v>
      </c>
      <c r="B16" s="2" t="s">
        <v>46</v>
      </c>
      <c r="C16" s="9" t="s">
        <v>47</v>
      </c>
      <c r="D16" s="4">
        <v>80</v>
      </c>
      <c r="E16" s="4">
        <v>80</v>
      </c>
      <c r="F16" s="4">
        <v>80</v>
      </c>
      <c r="G16" s="4">
        <v>80</v>
      </c>
      <c r="H16" s="4">
        <v>80</v>
      </c>
      <c r="I16" s="4">
        <v>80</v>
      </c>
      <c r="J16" s="4">
        <v>80</v>
      </c>
      <c r="K16" s="4">
        <v>80</v>
      </c>
      <c r="L16" s="4">
        <f t="shared" si="0"/>
        <v>640</v>
      </c>
      <c r="M16" s="4">
        <f t="shared" si="1"/>
        <v>80</v>
      </c>
    </row>
    <row r="17" spans="1:13" x14ac:dyDescent="0.3">
      <c r="A17" s="4">
        <v>11</v>
      </c>
      <c r="B17" s="2" t="s">
        <v>48</v>
      </c>
      <c r="C17" s="9" t="s">
        <v>49</v>
      </c>
      <c r="D17" s="4">
        <v>80</v>
      </c>
      <c r="E17" s="4">
        <v>80</v>
      </c>
      <c r="F17" s="4">
        <v>80</v>
      </c>
      <c r="G17" s="4">
        <v>80</v>
      </c>
      <c r="H17" s="4">
        <v>80</v>
      </c>
      <c r="I17" s="4">
        <v>80</v>
      </c>
      <c r="J17" s="4">
        <v>80</v>
      </c>
      <c r="K17" s="4">
        <v>80</v>
      </c>
      <c r="L17" s="4">
        <f t="shared" si="0"/>
        <v>640</v>
      </c>
      <c r="M17" s="4">
        <f t="shared" si="1"/>
        <v>80</v>
      </c>
    </row>
    <row r="18" spans="1:13" x14ac:dyDescent="0.3">
      <c r="A18" s="4">
        <v>12</v>
      </c>
      <c r="B18" s="2" t="s">
        <v>50</v>
      </c>
      <c r="C18" s="9" t="s">
        <v>51</v>
      </c>
      <c r="D18" s="4">
        <v>80</v>
      </c>
      <c r="E18" s="4">
        <v>80</v>
      </c>
      <c r="F18" s="4">
        <v>80</v>
      </c>
      <c r="G18" s="4">
        <v>80</v>
      </c>
      <c r="H18" s="4">
        <v>80</v>
      </c>
      <c r="I18" s="4">
        <v>80</v>
      </c>
      <c r="J18" s="4">
        <v>80</v>
      </c>
      <c r="K18" s="4">
        <v>80</v>
      </c>
      <c r="L18" s="4">
        <f t="shared" si="0"/>
        <v>640</v>
      </c>
      <c r="M18" s="4">
        <f t="shared" si="1"/>
        <v>80</v>
      </c>
    </row>
    <row r="19" spans="1:13" x14ac:dyDescent="0.3">
      <c r="A19" s="4">
        <v>13</v>
      </c>
      <c r="B19" s="2" t="s">
        <v>52</v>
      </c>
      <c r="C19" s="9" t="s">
        <v>53</v>
      </c>
      <c r="D19" s="4">
        <v>80</v>
      </c>
      <c r="E19" s="4">
        <v>80</v>
      </c>
      <c r="F19" s="4">
        <v>80</v>
      </c>
      <c r="G19" s="4">
        <v>80</v>
      </c>
      <c r="H19" s="4">
        <v>80</v>
      </c>
      <c r="I19" s="4">
        <v>80</v>
      </c>
      <c r="J19" s="4">
        <v>80</v>
      </c>
      <c r="K19" s="4">
        <v>80</v>
      </c>
      <c r="L19" s="4">
        <f t="shared" si="0"/>
        <v>640</v>
      </c>
      <c r="M19" s="4">
        <f t="shared" si="1"/>
        <v>80</v>
      </c>
    </row>
    <row r="20" spans="1:13" x14ac:dyDescent="0.3">
      <c r="A20" s="4">
        <v>14</v>
      </c>
      <c r="B20" s="2" t="s">
        <v>54</v>
      </c>
      <c r="C20" s="9" t="s">
        <v>55</v>
      </c>
      <c r="D20" s="4">
        <v>80</v>
      </c>
      <c r="E20" s="4">
        <v>80</v>
      </c>
      <c r="F20" s="4">
        <v>80</v>
      </c>
      <c r="G20" s="4">
        <v>80</v>
      </c>
      <c r="H20" s="4">
        <v>80</v>
      </c>
      <c r="I20" s="4">
        <v>80</v>
      </c>
      <c r="J20" s="4">
        <v>80</v>
      </c>
      <c r="K20" s="4">
        <v>80</v>
      </c>
      <c r="L20" s="4">
        <f t="shared" si="0"/>
        <v>640</v>
      </c>
      <c r="M20" s="4">
        <f t="shared" si="1"/>
        <v>80</v>
      </c>
    </row>
    <row r="21" spans="1:13" x14ac:dyDescent="0.3">
      <c r="A21" s="4">
        <v>15</v>
      </c>
      <c r="B21" s="2" t="s">
        <v>56</v>
      </c>
      <c r="C21" s="9" t="s">
        <v>57</v>
      </c>
      <c r="D21" s="4">
        <v>80</v>
      </c>
      <c r="E21" s="4">
        <v>80</v>
      </c>
      <c r="F21" s="4">
        <v>80</v>
      </c>
      <c r="G21" s="4">
        <v>80</v>
      </c>
      <c r="H21" s="4">
        <v>80</v>
      </c>
      <c r="I21" s="4">
        <v>80</v>
      </c>
      <c r="J21" s="4">
        <v>80</v>
      </c>
      <c r="K21" s="4">
        <v>80</v>
      </c>
      <c r="L21" s="4">
        <f t="shared" si="0"/>
        <v>640</v>
      </c>
      <c r="M21" s="4">
        <f t="shared" si="1"/>
        <v>80</v>
      </c>
    </row>
    <row r="22" spans="1:13" x14ac:dyDescent="0.3">
      <c r="A22" s="4">
        <v>16</v>
      </c>
      <c r="B22" s="2" t="s">
        <v>58</v>
      </c>
      <c r="C22" s="9" t="s">
        <v>59</v>
      </c>
      <c r="D22" s="4">
        <v>80</v>
      </c>
      <c r="E22" s="4">
        <v>80</v>
      </c>
      <c r="F22" s="4">
        <v>80</v>
      </c>
      <c r="G22" s="4">
        <v>80</v>
      </c>
      <c r="H22" s="4">
        <v>80</v>
      </c>
      <c r="I22" s="4">
        <v>80</v>
      </c>
      <c r="J22" s="4">
        <v>80</v>
      </c>
      <c r="K22" s="4">
        <v>80</v>
      </c>
      <c r="L22" s="4">
        <f t="shared" si="0"/>
        <v>640</v>
      </c>
      <c r="M22" s="4">
        <f t="shared" si="1"/>
        <v>80</v>
      </c>
    </row>
    <row r="23" spans="1:13" x14ac:dyDescent="0.3">
      <c r="A23" s="4">
        <v>17</v>
      </c>
      <c r="B23" s="2" t="s">
        <v>60</v>
      </c>
      <c r="C23" s="9" t="s">
        <v>61</v>
      </c>
      <c r="D23" s="4">
        <v>80</v>
      </c>
      <c r="E23" s="4">
        <v>80</v>
      </c>
      <c r="F23" s="4">
        <v>80</v>
      </c>
      <c r="G23" s="4">
        <v>80</v>
      </c>
      <c r="H23" s="4">
        <v>80</v>
      </c>
      <c r="I23" s="4">
        <v>80</v>
      </c>
      <c r="J23" s="4">
        <v>80</v>
      </c>
      <c r="K23" s="4">
        <v>80</v>
      </c>
      <c r="L23" s="4">
        <f t="shared" si="0"/>
        <v>640</v>
      </c>
      <c r="M23" s="4">
        <f t="shared" si="1"/>
        <v>80</v>
      </c>
    </row>
    <row r="24" spans="1:13" x14ac:dyDescent="0.3">
      <c r="A24" s="4">
        <v>18</v>
      </c>
      <c r="B24" s="2" t="s">
        <v>62</v>
      </c>
      <c r="C24" s="9" t="s">
        <v>63</v>
      </c>
      <c r="D24" s="4">
        <v>80</v>
      </c>
      <c r="E24" s="4">
        <v>80</v>
      </c>
      <c r="F24" s="4">
        <v>80</v>
      </c>
      <c r="G24" s="4">
        <v>80</v>
      </c>
      <c r="H24" s="4">
        <v>80</v>
      </c>
      <c r="I24" s="4">
        <v>80</v>
      </c>
      <c r="J24" s="4">
        <v>80</v>
      </c>
      <c r="K24" s="4">
        <v>80</v>
      </c>
      <c r="L24" s="4">
        <f t="shared" si="0"/>
        <v>640</v>
      </c>
      <c r="M24" s="4">
        <f t="shared" si="1"/>
        <v>80</v>
      </c>
    </row>
    <row r="25" spans="1:13" x14ac:dyDescent="0.3">
      <c r="A25" s="4">
        <v>19</v>
      </c>
      <c r="B25" s="2" t="s">
        <v>64</v>
      </c>
      <c r="C25" s="9" t="s">
        <v>65</v>
      </c>
      <c r="D25" s="4">
        <v>80</v>
      </c>
      <c r="E25" s="4">
        <v>80</v>
      </c>
      <c r="F25" s="4">
        <v>80</v>
      </c>
      <c r="G25" s="4">
        <v>80</v>
      </c>
      <c r="H25" s="4">
        <v>80</v>
      </c>
      <c r="I25" s="4">
        <v>80</v>
      </c>
      <c r="J25" s="4">
        <v>80</v>
      </c>
      <c r="K25" s="4">
        <v>80</v>
      </c>
      <c r="L25" s="4">
        <f t="shared" si="0"/>
        <v>640</v>
      </c>
      <c r="M25" s="4">
        <f t="shared" si="1"/>
        <v>80</v>
      </c>
    </row>
    <row r="26" spans="1:13" x14ac:dyDescent="0.3">
      <c r="A26" s="4">
        <v>20</v>
      </c>
      <c r="B26" s="2" t="s">
        <v>66</v>
      </c>
      <c r="C26" s="9" t="s">
        <v>67</v>
      </c>
      <c r="D26" s="4">
        <v>80</v>
      </c>
      <c r="E26" s="4">
        <v>80</v>
      </c>
      <c r="F26" s="4">
        <v>80</v>
      </c>
      <c r="G26" s="4">
        <v>80</v>
      </c>
      <c r="H26" s="4">
        <v>80</v>
      </c>
      <c r="I26" s="4">
        <v>80</v>
      </c>
      <c r="J26" s="4">
        <v>80</v>
      </c>
      <c r="K26" s="4">
        <v>80</v>
      </c>
      <c r="L26" s="4">
        <f t="shared" si="0"/>
        <v>640</v>
      </c>
      <c r="M26" s="4">
        <f t="shared" si="1"/>
        <v>80</v>
      </c>
    </row>
    <row r="27" spans="1:13" x14ac:dyDescent="0.3">
      <c r="A27" s="4">
        <v>21</v>
      </c>
      <c r="B27" s="2" t="s">
        <v>25</v>
      </c>
      <c r="C27" s="9" t="s">
        <v>26</v>
      </c>
      <c r="D27" s="4">
        <v>80</v>
      </c>
      <c r="E27" s="4">
        <v>80</v>
      </c>
      <c r="F27" s="4">
        <v>80</v>
      </c>
      <c r="G27" s="4">
        <v>80</v>
      </c>
      <c r="H27" s="4">
        <v>80</v>
      </c>
      <c r="I27" s="4">
        <v>80</v>
      </c>
      <c r="J27" s="4">
        <v>80</v>
      </c>
      <c r="K27" s="4">
        <v>80</v>
      </c>
      <c r="L27" s="4">
        <f t="shared" si="0"/>
        <v>640</v>
      </c>
      <c r="M27" s="4">
        <f t="shared" si="1"/>
        <v>80</v>
      </c>
    </row>
    <row r="28" spans="1:13" x14ac:dyDescent="0.3">
      <c r="A28" s="4">
        <v>22</v>
      </c>
      <c r="B28" s="2" t="s">
        <v>27</v>
      </c>
      <c r="C28" s="9" t="s">
        <v>68</v>
      </c>
      <c r="D28" s="4">
        <v>80</v>
      </c>
      <c r="E28" s="4">
        <v>80</v>
      </c>
      <c r="F28" s="4">
        <v>80</v>
      </c>
      <c r="G28" s="4">
        <v>80</v>
      </c>
      <c r="H28" s="4">
        <v>80</v>
      </c>
      <c r="I28" s="4">
        <v>80</v>
      </c>
      <c r="J28" s="4">
        <v>80</v>
      </c>
      <c r="K28" s="4">
        <v>80</v>
      </c>
      <c r="L28" s="4">
        <f t="shared" si="0"/>
        <v>640</v>
      </c>
      <c r="M28" s="4">
        <f t="shared" si="1"/>
        <v>80</v>
      </c>
    </row>
    <row r="29" spans="1:13" x14ac:dyDescent="0.3">
      <c r="A29" s="4">
        <v>23</v>
      </c>
      <c r="B29" s="2" t="s">
        <v>69</v>
      </c>
      <c r="C29" s="9" t="s">
        <v>70</v>
      </c>
      <c r="D29" s="4">
        <v>80</v>
      </c>
      <c r="E29" s="4">
        <v>80</v>
      </c>
      <c r="F29" s="4">
        <v>80</v>
      </c>
      <c r="G29" s="4">
        <v>80</v>
      </c>
      <c r="H29" s="4">
        <v>80</v>
      </c>
      <c r="I29" s="4">
        <v>80</v>
      </c>
      <c r="J29" s="4">
        <v>80</v>
      </c>
      <c r="K29" s="4">
        <v>80</v>
      </c>
      <c r="L29" s="4">
        <f t="shared" si="0"/>
        <v>640</v>
      </c>
      <c r="M29" s="4">
        <f t="shared" si="1"/>
        <v>80</v>
      </c>
    </row>
    <row r="30" spans="1:13" x14ac:dyDescent="0.3">
      <c r="A30" s="4">
        <v>24</v>
      </c>
      <c r="B30" s="2" t="s">
        <v>71</v>
      </c>
      <c r="C30" s="9" t="s">
        <v>72</v>
      </c>
      <c r="D30" s="4">
        <v>80</v>
      </c>
      <c r="E30" s="4">
        <v>80</v>
      </c>
      <c r="F30" s="4">
        <v>80</v>
      </c>
      <c r="G30" s="4">
        <v>80</v>
      </c>
      <c r="H30" s="4">
        <v>80</v>
      </c>
      <c r="I30" s="4">
        <v>80</v>
      </c>
      <c r="J30" s="4">
        <v>80</v>
      </c>
      <c r="K30" s="4">
        <v>80</v>
      </c>
      <c r="L30" s="4">
        <f t="shared" si="0"/>
        <v>640</v>
      </c>
      <c r="M30" s="4">
        <f t="shared" si="1"/>
        <v>80</v>
      </c>
    </row>
    <row r="31" spans="1:13" x14ac:dyDescent="0.3">
      <c r="A31" s="4">
        <v>25</v>
      </c>
      <c r="B31" s="2" t="s">
        <v>73</v>
      </c>
      <c r="C31" s="9" t="s">
        <v>74</v>
      </c>
      <c r="D31" s="4">
        <v>80</v>
      </c>
      <c r="E31" s="4">
        <v>80</v>
      </c>
      <c r="F31" s="4">
        <v>80</v>
      </c>
      <c r="G31" s="4">
        <v>80</v>
      </c>
      <c r="H31" s="4">
        <v>80</v>
      </c>
      <c r="I31" s="4">
        <v>80</v>
      </c>
      <c r="J31" s="4">
        <v>80</v>
      </c>
      <c r="K31" s="4">
        <v>80</v>
      </c>
      <c r="L31" s="4">
        <f t="shared" si="0"/>
        <v>640</v>
      </c>
      <c r="M31" s="4">
        <f t="shared" si="1"/>
        <v>80</v>
      </c>
    </row>
    <row r="32" spans="1:13" x14ac:dyDescent="0.3">
      <c r="A32" s="4">
        <v>26</v>
      </c>
      <c r="B32" s="2" t="s">
        <v>75</v>
      </c>
      <c r="C32" s="9" t="s">
        <v>76</v>
      </c>
      <c r="D32" s="4">
        <v>80</v>
      </c>
      <c r="E32" s="4">
        <v>80</v>
      </c>
      <c r="F32" s="4">
        <v>80</v>
      </c>
      <c r="G32" s="4">
        <v>80</v>
      </c>
      <c r="H32" s="4">
        <v>80</v>
      </c>
      <c r="I32" s="4">
        <v>80</v>
      </c>
      <c r="J32" s="4">
        <v>80</v>
      </c>
      <c r="K32" s="4">
        <v>80</v>
      </c>
      <c r="L32" s="4">
        <f t="shared" si="0"/>
        <v>640</v>
      </c>
      <c r="M32" s="4">
        <f t="shared" si="1"/>
        <v>80</v>
      </c>
    </row>
    <row r="33" spans="1:13" x14ac:dyDescent="0.3">
      <c r="A33" s="4">
        <v>27</v>
      </c>
      <c r="B33" s="2" t="s">
        <v>77</v>
      </c>
      <c r="C33" s="9" t="s">
        <v>78</v>
      </c>
      <c r="D33" s="4">
        <v>80</v>
      </c>
      <c r="E33" s="4">
        <v>80</v>
      </c>
      <c r="F33" s="4">
        <v>80</v>
      </c>
      <c r="G33" s="4">
        <v>80</v>
      </c>
      <c r="H33" s="4">
        <v>80</v>
      </c>
      <c r="I33" s="4">
        <v>80</v>
      </c>
      <c r="J33" s="4">
        <v>80</v>
      </c>
      <c r="K33" s="4">
        <v>80</v>
      </c>
      <c r="L33" s="4">
        <f t="shared" si="0"/>
        <v>640</v>
      </c>
      <c r="M33" s="4">
        <f t="shared" si="1"/>
        <v>80</v>
      </c>
    </row>
    <row r="34" spans="1:13" x14ac:dyDescent="0.3">
      <c r="A34" s="4">
        <v>28</v>
      </c>
      <c r="B34" s="2" t="s">
        <v>79</v>
      </c>
      <c r="C34" s="9" t="s">
        <v>80</v>
      </c>
      <c r="D34" s="4">
        <v>80</v>
      </c>
      <c r="E34" s="4">
        <v>80</v>
      </c>
      <c r="F34" s="4">
        <v>80</v>
      </c>
      <c r="G34" s="4">
        <v>80</v>
      </c>
      <c r="H34" s="4">
        <v>80</v>
      </c>
      <c r="I34" s="4">
        <v>80</v>
      </c>
      <c r="J34" s="4">
        <v>80</v>
      </c>
      <c r="K34" s="4">
        <v>80</v>
      </c>
      <c r="L34" s="4">
        <f t="shared" si="0"/>
        <v>640</v>
      </c>
      <c r="M34" s="4">
        <f t="shared" si="1"/>
        <v>80</v>
      </c>
    </row>
    <row r="35" spans="1:13" x14ac:dyDescent="0.3">
      <c r="A35" s="4">
        <v>29</v>
      </c>
      <c r="B35" s="2" t="s">
        <v>81</v>
      </c>
      <c r="C35" s="9" t="s">
        <v>82</v>
      </c>
      <c r="D35" s="4">
        <v>80</v>
      </c>
      <c r="E35" s="4">
        <v>80</v>
      </c>
      <c r="F35" s="4">
        <v>80</v>
      </c>
      <c r="G35" s="4">
        <v>80</v>
      </c>
      <c r="H35" s="4">
        <v>80</v>
      </c>
      <c r="I35" s="4">
        <v>80</v>
      </c>
      <c r="J35" s="4">
        <v>80</v>
      </c>
      <c r="K35" s="4">
        <v>80</v>
      </c>
      <c r="L35" s="4">
        <f t="shared" si="0"/>
        <v>640</v>
      </c>
      <c r="M35" s="4">
        <f t="shared" si="1"/>
        <v>80</v>
      </c>
    </row>
    <row r="36" spans="1:13" x14ac:dyDescent="0.3">
      <c r="A36" s="4">
        <v>30</v>
      </c>
      <c r="B36" s="2" t="s">
        <v>83</v>
      </c>
      <c r="C36" s="9" t="s">
        <v>84</v>
      </c>
      <c r="D36" s="4">
        <v>80</v>
      </c>
      <c r="E36" s="4">
        <v>80</v>
      </c>
      <c r="F36" s="4">
        <v>80</v>
      </c>
      <c r="G36" s="4">
        <v>80</v>
      </c>
      <c r="H36" s="4">
        <v>80</v>
      </c>
      <c r="I36" s="4">
        <v>80</v>
      </c>
      <c r="J36" s="4">
        <v>80</v>
      </c>
      <c r="K36" s="4">
        <v>80</v>
      </c>
      <c r="L36" s="4">
        <f t="shared" si="0"/>
        <v>640</v>
      </c>
      <c r="M36" s="4">
        <f t="shared" si="1"/>
        <v>80</v>
      </c>
    </row>
    <row r="37" spans="1:13" x14ac:dyDescent="0.3">
      <c r="A37" s="4">
        <v>31</v>
      </c>
      <c r="B37" s="2" t="s">
        <v>85</v>
      </c>
      <c r="C37" s="9" t="s">
        <v>86</v>
      </c>
      <c r="D37" s="4">
        <v>80</v>
      </c>
      <c r="E37" s="4">
        <v>80</v>
      </c>
      <c r="F37" s="4">
        <v>80</v>
      </c>
      <c r="G37" s="4">
        <v>80</v>
      </c>
      <c r="H37" s="4">
        <v>80</v>
      </c>
      <c r="I37" s="4">
        <v>80</v>
      </c>
      <c r="J37" s="4">
        <v>80</v>
      </c>
      <c r="K37" s="4">
        <v>80</v>
      </c>
      <c r="L37" s="4">
        <f t="shared" si="0"/>
        <v>640</v>
      </c>
      <c r="M37" s="4">
        <f t="shared" si="1"/>
        <v>80</v>
      </c>
    </row>
    <row r="38" spans="1:13" x14ac:dyDescent="0.3">
      <c r="A38" s="4">
        <v>32</v>
      </c>
      <c r="B38" s="2" t="s">
        <v>87</v>
      </c>
      <c r="C38" s="9" t="s">
        <v>88</v>
      </c>
      <c r="D38" s="4">
        <v>80</v>
      </c>
      <c r="E38" s="4">
        <v>80</v>
      </c>
      <c r="F38" s="4">
        <v>80</v>
      </c>
      <c r="G38" s="4">
        <v>80</v>
      </c>
      <c r="H38" s="4">
        <v>80</v>
      </c>
      <c r="I38" s="4">
        <v>80</v>
      </c>
      <c r="J38" s="4">
        <v>80</v>
      </c>
      <c r="K38" s="4">
        <v>80</v>
      </c>
      <c r="L38" s="4">
        <f t="shared" si="0"/>
        <v>640</v>
      </c>
      <c r="M38" s="4">
        <f t="shared" si="1"/>
        <v>80</v>
      </c>
    </row>
    <row r="39" spans="1:13" x14ac:dyDescent="0.3">
      <c r="A39" s="4">
        <v>33</v>
      </c>
      <c r="B39" s="2" t="s">
        <v>89</v>
      </c>
      <c r="C39" s="9" t="s">
        <v>90</v>
      </c>
      <c r="D39" s="4">
        <v>80</v>
      </c>
      <c r="E39" s="4">
        <v>80</v>
      </c>
      <c r="F39" s="4">
        <v>80</v>
      </c>
      <c r="G39" s="4">
        <v>80</v>
      </c>
      <c r="H39" s="4">
        <v>80</v>
      </c>
      <c r="I39" s="4">
        <v>80</v>
      </c>
      <c r="J39" s="4">
        <v>80</v>
      </c>
      <c r="K39" s="4">
        <v>80</v>
      </c>
      <c r="L39" s="4">
        <f t="shared" si="0"/>
        <v>640</v>
      </c>
      <c r="M39" s="4">
        <f t="shared" si="1"/>
        <v>80</v>
      </c>
    </row>
    <row r="40" spans="1:13" x14ac:dyDescent="0.3">
      <c r="A40" s="4">
        <v>34</v>
      </c>
      <c r="B40" s="2" t="s">
        <v>91</v>
      </c>
      <c r="C40" s="9" t="s">
        <v>92</v>
      </c>
      <c r="D40" s="4">
        <v>80</v>
      </c>
      <c r="E40" s="4">
        <v>80</v>
      </c>
      <c r="F40" s="4">
        <v>80</v>
      </c>
      <c r="G40" s="4">
        <v>80</v>
      </c>
      <c r="H40" s="4">
        <v>80</v>
      </c>
      <c r="I40" s="4">
        <v>80</v>
      </c>
      <c r="J40" s="4">
        <v>80</v>
      </c>
      <c r="K40" s="4">
        <v>80</v>
      </c>
      <c r="L40" s="4">
        <f t="shared" si="0"/>
        <v>640</v>
      </c>
      <c r="M40" s="4">
        <f t="shared" si="1"/>
        <v>80</v>
      </c>
    </row>
    <row r="41" spans="1:13" x14ac:dyDescent="0.3">
      <c r="A41" s="4">
        <v>35</v>
      </c>
      <c r="B41" s="2" t="s">
        <v>93</v>
      </c>
      <c r="C41" s="9" t="s">
        <v>94</v>
      </c>
      <c r="D41" s="4">
        <v>80</v>
      </c>
      <c r="E41" s="4">
        <v>80</v>
      </c>
      <c r="F41" s="4">
        <v>80</v>
      </c>
      <c r="G41" s="4">
        <v>80</v>
      </c>
      <c r="H41" s="4">
        <v>80</v>
      </c>
      <c r="I41" s="4">
        <v>80</v>
      </c>
      <c r="J41" s="4">
        <v>80</v>
      </c>
      <c r="K41" s="4">
        <v>80</v>
      </c>
      <c r="L41" s="4">
        <f t="shared" si="0"/>
        <v>640</v>
      </c>
      <c r="M41" s="4">
        <f t="shared" si="1"/>
        <v>80</v>
      </c>
    </row>
    <row r="42" spans="1:13" x14ac:dyDescent="0.3">
      <c r="A42" s="4">
        <v>36</v>
      </c>
      <c r="B42" s="2" t="s">
        <v>95</v>
      </c>
      <c r="C42" s="9" t="s">
        <v>96</v>
      </c>
      <c r="D42" s="4">
        <v>80</v>
      </c>
      <c r="E42" s="4">
        <v>80</v>
      </c>
      <c r="F42" s="4">
        <v>80</v>
      </c>
      <c r="G42" s="4">
        <v>80</v>
      </c>
      <c r="H42" s="4">
        <v>80</v>
      </c>
      <c r="I42" s="4">
        <v>80</v>
      </c>
      <c r="J42" s="4">
        <v>80</v>
      </c>
      <c r="K42" s="4">
        <v>80</v>
      </c>
      <c r="L42" s="4">
        <f t="shared" si="0"/>
        <v>640</v>
      </c>
      <c r="M42" s="4">
        <f t="shared" si="1"/>
        <v>80</v>
      </c>
    </row>
    <row r="43" spans="1:13" x14ac:dyDescent="0.3">
      <c r="A43" s="4">
        <v>37</v>
      </c>
      <c r="B43" s="2" t="s">
        <v>97</v>
      </c>
      <c r="C43" s="9" t="s">
        <v>98</v>
      </c>
      <c r="D43" s="4">
        <v>80</v>
      </c>
      <c r="E43" s="4">
        <v>80</v>
      </c>
      <c r="F43" s="4">
        <v>80</v>
      </c>
      <c r="G43" s="4">
        <v>80</v>
      </c>
      <c r="H43" s="4">
        <v>80</v>
      </c>
      <c r="I43" s="4">
        <v>80</v>
      </c>
      <c r="J43" s="4">
        <v>80</v>
      </c>
      <c r="K43" s="4">
        <v>80</v>
      </c>
      <c r="L43" s="4">
        <f t="shared" si="0"/>
        <v>640</v>
      </c>
      <c r="M43" s="4">
        <f t="shared" si="1"/>
        <v>80</v>
      </c>
    </row>
  </sheetData>
  <mergeCells count="9">
    <mergeCell ref="A1:M1"/>
    <mergeCell ref="A2:M2"/>
    <mergeCell ref="A3:M3"/>
    <mergeCell ref="A5:A6"/>
    <mergeCell ref="B5:B6"/>
    <mergeCell ref="C5:C6"/>
    <mergeCell ref="D5:K5"/>
    <mergeCell ref="L5:L6"/>
    <mergeCell ref="M5:M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3"/>
  <sheetViews>
    <sheetView zoomScale="90" zoomScaleNormal="90" workbookViewId="0">
      <selection activeCell="M7" sqref="M7:O13"/>
    </sheetView>
  </sheetViews>
  <sheetFormatPr defaultRowHeight="14.4" x14ac:dyDescent="0.3"/>
  <cols>
    <col min="1" max="1" width="3.77734375" customWidth="1"/>
    <col min="2" max="2" width="28.77734375" customWidth="1"/>
    <col min="3" max="3" width="10.77734375" customWidth="1"/>
    <col min="4" max="4" width="10.5546875" customWidth="1"/>
    <col min="5" max="6" width="9.21875" customWidth="1"/>
    <col min="13" max="13" width="12.6640625" customWidth="1"/>
    <col min="14" max="14" width="12" customWidth="1"/>
    <col min="15" max="15" width="13" customWidth="1"/>
  </cols>
  <sheetData>
    <row r="1" spans="1:19" x14ac:dyDescent="0.3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8" t="s">
        <v>18</v>
      </c>
      <c r="M1" s="5"/>
      <c r="N1" s="5"/>
      <c r="O1" s="5"/>
      <c r="P1" s="5"/>
      <c r="Q1" s="5"/>
      <c r="R1" s="5"/>
      <c r="S1" s="5"/>
    </row>
    <row r="2" spans="1:19" x14ac:dyDescent="0.3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5"/>
      <c r="M2" s="5"/>
      <c r="N2" s="5"/>
      <c r="O2" s="5"/>
      <c r="P2" s="5"/>
      <c r="Q2" s="5"/>
      <c r="R2" s="5"/>
      <c r="S2" s="5"/>
    </row>
    <row r="3" spans="1:19" x14ac:dyDescent="0.3">
      <c r="A3" s="11" t="s">
        <v>110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/>
      <c r="M3" s="5"/>
      <c r="N3" s="5"/>
      <c r="O3" s="5"/>
      <c r="P3" s="5"/>
      <c r="Q3" s="5"/>
      <c r="R3" s="5"/>
      <c r="S3" s="5"/>
    </row>
    <row r="5" spans="1:19" x14ac:dyDescent="0.3">
      <c r="A5" s="15" t="s">
        <v>0</v>
      </c>
      <c r="B5" s="15" t="s">
        <v>1</v>
      </c>
      <c r="C5" s="15" t="s">
        <v>2</v>
      </c>
      <c r="D5" s="16"/>
      <c r="E5" s="16"/>
      <c r="F5" s="16"/>
      <c r="G5" s="16"/>
      <c r="H5" s="16"/>
      <c r="I5" s="16"/>
      <c r="J5" s="17" t="s">
        <v>5</v>
      </c>
      <c r="K5" s="17" t="s">
        <v>6</v>
      </c>
    </row>
    <row r="6" spans="1:19" ht="28.8" x14ac:dyDescent="0.3">
      <c r="A6" s="15"/>
      <c r="B6" s="15"/>
      <c r="C6" s="15"/>
      <c r="D6" s="7" t="s">
        <v>103</v>
      </c>
      <c r="E6" s="7" t="s">
        <v>104</v>
      </c>
      <c r="F6" s="7" t="s">
        <v>102</v>
      </c>
      <c r="G6" s="7" t="s">
        <v>24</v>
      </c>
      <c r="H6" s="7" t="s">
        <v>101</v>
      </c>
      <c r="I6" s="7" t="s">
        <v>23</v>
      </c>
      <c r="J6" s="17"/>
      <c r="K6" s="17"/>
    </row>
    <row r="7" spans="1:19" x14ac:dyDescent="0.3">
      <c r="A7" s="4">
        <v>1</v>
      </c>
      <c r="B7" s="2" t="s">
        <v>28</v>
      </c>
      <c r="C7" s="9" t="s">
        <v>29</v>
      </c>
      <c r="D7" s="4">
        <f>0.1*72</f>
        <v>7.2</v>
      </c>
      <c r="E7" s="3" t="s">
        <v>99</v>
      </c>
      <c r="F7" s="4">
        <f>0.0475*75</f>
        <v>3.5625</v>
      </c>
      <c r="G7" s="4">
        <f t="shared" ref="G7:G43" si="0">0.0475*80</f>
        <v>3.8</v>
      </c>
      <c r="H7" s="4">
        <f>0.31*65</f>
        <v>20.149999999999999</v>
      </c>
      <c r="I7" s="4">
        <f>0.31*50</f>
        <v>15.5</v>
      </c>
      <c r="J7" s="6">
        <f>SUM(D7:I7)</f>
        <v>50.212499999999999</v>
      </c>
      <c r="K7" s="6" t="s">
        <v>13</v>
      </c>
      <c r="M7" t="s">
        <v>15</v>
      </c>
    </row>
    <row r="8" spans="1:19" x14ac:dyDescent="0.3">
      <c r="A8" s="4">
        <v>2</v>
      </c>
      <c r="B8" s="2" t="s">
        <v>30</v>
      </c>
      <c r="C8" s="9" t="s">
        <v>31</v>
      </c>
      <c r="D8" s="4">
        <f t="shared" ref="D8:D10" si="1">0.1*72</f>
        <v>7.2</v>
      </c>
      <c r="E8" s="3" t="s">
        <v>99</v>
      </c>
      <c r="F8" s="4">
        <f t="shared" ref="F8:F43" si="2">0.0475*75</f>
        <v>3.5625</v>
      </c>
      <c r="G8" s="4">
        <f t="shared" si="0"/>
        <v>3.8</v>
      </c>
      <c r="H8" s="4">
        <f>0.31*40</f>
        <v>12.4</v>
      </c>
      <c r="I8" s="4">
        <f t="shared" ref="I8" si="3">0.31*50</f>
        <v>15.5</v>
      </c>
      <c r="J8" s="6">
        <f t="shared" ref="J8:J43" si="4">SUM(D8:I8)</f>
        <v>42.462499999999999</v>
      </c>
      <c r="K8" s="6" t="s">
        <v>14</v>
      </c>
      <c r="M8" s="4" t="s">
        <v>7</v>
      </c>
      <c r="N8" s="4" t="s">
        <v>8</v>
      </c>
      <c r="O8" s="4" t="s">
        <v>9</v>
      </c>
    </row>
    <row r="9" spans="1:19" x14ac:dyDescent="0.3">
      <c r="A9" s="4">
        <v>3</v>
      </c>
      <c r="B9" s="2" t="s">
        <v>32</v>
      </c>
      <c r="C9" s="9" t="s">
        <v>33</v>
      </c>
      <c r="D9" s="4">
        <f t="shared" si="1"/>
        <v>7.2</v>
      </c>
      <c r="E9" s="3">
        <f>0.185*70</f>
        <v>12.95</v>
      </c>
      <c r="F9" s="4">
        <f t="shared" si="2"/>
        <v>3.5625</v>
      </c>
      <c r="G9" s="4">
        <f t="shared" si="0"/>
        <v>3.8</v>
      </c>
      <c r="H9" s="4">
        <f>0.31*70</f>
        <v>21.7</v>
      </c>
      <c r="I9" s="4">
        <f>0.31*60</f>
        <v>18.600000000000001</v>
      </c>
      <c r="J9" s="6">
        <f t="shared" si="4"/>
        <v>67.8125</v>
      </c>
      <c r="K9" s="6" t="s">
        <v>12</v>
      </c>
      <c r="M9" s="2" t="s">
        <v>105</v>
      </c>
      <c r="N9" s="4" t="s">
        <v>10</v>
      </c>
      <c r="O9" s="4">
        <v>4</v>
      </c>
    </row>
    <row r="10" spans="1:19" x14ac:dyDescent="0.3">
      <c r="A10" s="4">
        <v>4</v>
      </c>
      <c r="B10" s="2" t="s">
        <v>34</v>
      </c>
      <c r="C10" s="9" t="s">
        <v>35</v>
      </c>
      <c r="D10" s="4">
        <f t="shared" si="1"/>
        <v>7.2</v>
      </c>
      <c r="E10" s="3">
        <f>0.185*70</f>
        <v>12.95</v>
      </c>
      <c r="F10" s="4">
        <f t="shared" si="2"/>
        <v>3.5625</v>
      </c>
      <c r="G10" s="4">
        <f t="shared" si="0"/>
        <v>3.8</v>
      </c>
      <c r="H10" s="4">
        <f t="shared" ref="H10:H42" si="5">0.31*65</f>
        <v>20.149999999999999</v>
      </c>
      <c r="I10" s="4">
        <f>0.31*65</f>
        <v>20.149999999999999</v>
      </c>
      <c r="J10" s="6">
        <f t="shared" si="4"/>
        <v>67.8125</v>
      </c>
      <c r="K10" s="6" t="s">
        <v>12</v>
      </c>
      <c r="M10" s="2" t="s">
        <v>106</v>
      </c>
      <c r="N10" s="4" t="s">
        <v>11</v>
      </c>
      <c r="O10" s="4">
        <v>3</v>
      </c>
    </row>
    <row r="11" spans="1:19" x14ac:dyDescent="0.3">
      <c r="A11" s="4">
        <v>5</v>
      </c>
      <c r="B11" s="2" t="s">
        <v>36</v>
      </c>
      <c r="C11" s="9" t="s">
        <v>37</v>
      </c>
      <c r="D11" s="4">
        <f>0.1*75</f>
        <v>7.5</v>
      </c>
      <c r="E11" s="3" t="s">
        <v>99</v>
      </c>
      <c r="F11" s="4">
        <f t="shared" si="2"/>
        <v>3.5625</v>
      </c>
      <c r="G11" s="4">
        <f t="shared" si="0"/>
        <v>3.8</v>
      </c>
      <c r="H11" s="4">
        <f t="shared" si="5"/>
        <v>20.149999999999999</v>
      </c>
      <c r="I11" s="4">
        <f>0.31*65</f>
        <v>20.149999999999999</v>
      </c>
      <c r="J11" s="6">
        <f t="shared" si="4"/>
        <v>55.162500000000001</v>
      </c>
      <c r="K11" s="6" t="s">
        <v>13</v>
      </c>
      <c r="M11" s="2" t="s">
        <v>107</v>
      </c>
      <c r="N11" s="4" t="s">
        <v>12</v>
      </c>
      <c r="O11" s="4">
        <v>2</v>
      </c>
    </row>
    <row r="12" spans="1:19" x14ac:dyDescent="0.3">
      <c r="A12" s="4">
        <v>6</v>
      </c>
      <c r="B12" s="2" t="s">
        <v>38</v>
      </c>
      <c r="C12" s="9" t="s">
        <v>39</v>
      </c>
      <c r="D12" s="4">
        <f t="shared" ref="D12:D14" si="6">0.1*75</f>
        <v>7.5</v>
      </c>
      <c r="E12" s="3">
        <f t="shared" ref="E12:E14" si="7">0.185*70</f>
        <v>12.95</v>
      </c>
      <c r="F12" s="4">
        <f t="shared" si="2"/>
        <v>3.5625</v>
      </c>
      <c r="G12" s="4">
        <f t="shared" si="0"/>
        <v>3.8</v>
      </c>
      <c r="H12" s="4">
        <f>0.31*50</f>
        <v>15.5</v>
      </c>
      <c r="I12" s="4"/>
      <c r="J12" s="6">
        <f t="shared" si="4"/>
        <v>43.3125</v>
      </c>
      <c r="K12" s="6" t="s">
        <v>14</v>
      </c>
      <c r="M12" s="2" t="s">
        <v>108</v>
      </c>
      <c r="N12" s="4" t="s">
        <v>13</v>
      </c>
      <c r="O12" s="4">
        <v>1</v>
      </c>
    </row>
    <row r="13" spans="1:19" x14ac:dyDescent="0.3">
      <c r="A13" s="4">
        <v>7</v>
      </c>
      <c r="B13" s="2" t="s">
        <v>40</v>
      </c>
      <c r="C13" s="9" t="s">
        <v>41</v>
      </c>
      <c r="D13" s="4">
        <f t="shared" si="6"/>
        <v>7.5</v>
      </c>
      <c r="E13" s="3">
        <f t="shared" si="7"/>
        <v>12.95</v>
      </c>
      <c r="F13" s="4">
        <f t="shared" si="2"/>
        <v>3.5625</v>
      </c>
      <c r="G13" s="4">
        <f t="shared" si="0"/>
        <v>3.8</v>
      </c>
      <c r="H13" s="4">
        <f t="shared" si="5"/>
        <v>20.149999999999999</v>
      </c>
      <c r="I13" s="4">
        <f t="shared" ref="I13:I28" si="8">0.31*50</f>
        <v>15.5</v>
      </c>
      <c r="J13" s="6">
        <f t="shared" si="4"/>
        <v>63.462499999999999</v>
      </c>
      <c r="K13" s="6" t="s">
        <v>12</v>
      </c>
      <c r="M13" s="2" t="s">
        <v>109</v>
      </c>
      <c r="N13" s="4" t="s">
        <v>14</v>
      </c>
      <c r="O13" s="4">
        <v>0</v>
      </c>
    </row>
    <row r="14" spans="1:19" x14ac:dyDescent="0.3">
      <c r="A14" s="4">
        <v>8</v>
      </c>
      <c r="B14" s="2" t="s">
        <v>42</v>
      </c>
      <c r="C14" s="9" t="s">
        <v>43</v>
      </c>
      <c r="D14" s="4">
        <f t="shared" si="6"/>
        <v>7.5</v>
      </c>
      <c r="E14" s="3">
        <f t="shared" si="7"/>
        <v>12.95</v>
      </c>
      <c r="F14" s="4">
        <f t="shared" si="2"/>
        <v>3.5625</v>
      </c>
      <c r="G14" s="4">
        <f t="shared" si="0"/>
        <v>3.8</v>
      </c>
      <c r="H14" s="4">
        <f t="shared" si="5"/>
        <v>20.149999999999999</v>
      </c>
      <c r="I14" s="4">
        <f t="shared" si="8"/>
        <v>15.5</v>
      </c>
      <c r="J14" s="6">
        <f t="shared" si="4"/>
        <v>63.462499999999999</v>
      </c>
      <c r="K14" s="6" t="s">
        <v>12</v>
      </c>
    </row>
    <row r="15" spans="1:19" x14ac:dyDescent="0.3">
      <c r="A15" s="4">
        <v>9</v>
      </c>
      <c r="B15" s="2" t="s">
        <v>44</v>
      </c>
      <c r="C15" s="9" t="s">
        <v>45</v>
      </c>
      <c r="D15" s="4">
        <f>0.1*71</f>
        <v>7.1000000000000005</v>
      </c>
      <c r="E15" s="3" t="s">
        <v>99</v>
      </c>
      <c r="F15" s="4">
        <f t="shared" si="2"/>
        <v>3.5625</v>
      </c>
      <c r="G15" s="4">
        <f t="shared" si="0"/>
        <v>3.8</v>
      </c>
      <c r="H15" s="4">
        <f>0.31*75</f>
        <v>23.25</v>
      </c>
      <c r="I15" s="4">
        <f>0.31*70</f>
        <v>21.7</v>
      </c>
      <c r="J15" s="6">
        <f t="shared" si="4"/>
        <v>59.412500000000009</v>
      </c>
      <c r="K15" s="6" t="s">
        <v>13</v>
      </c>
    </row>
    <row r="16" spans="1:19" x14ac:dyDescent="0.3">
      <c r="A16" s="4">
        <v>10</v>
      </c>
      <c r="B16" s="2" t="s">
        <v>46</v>
      </c>
      <c r="C16" s="9" t="s">
        <v>47</v>
      </c>
      <c r="D16" s="4">
        <f t="shared" ref="D16:D18" si="9">0.1*71</f>
        <v>7.1000000000000005</v>
      </c>
      <c r="E16" s="3">
        <f>0.185*70</f>
        <v>12.95</v>
      </c>
      <c r="F16" s="4">
        <f t="shared" si="2"/>
        <v>3.5625</v>
      </c>
      <c r="G16" s="4">
        <f t="shared" si="0"/>
        <v>3.8</v>
      </c>
      <c r="H16" s="4">
        <f t="shared" si="5"/>
        <v>20.149999999999999</v>
      </c>
      <c r="I16" s="4">
        <f>0.31*60</f>
        <v>18.600000000000001</v>
      </c>
      <c r="J16" s="6">
        <f t="shared" si="4"/>
        <v>66.162499999999994</v>
      </c>
      <c r="K16" s="6" t="s">
        <v>12</v>
      </c>
    </row>
    <row r="17" spans="1:11" x14ac:dyDescent="0.3">
      <c r="A17" s="4">
        <v>11</v>
      </c>
      <c r="B17" s="2" t="s">
        <v>48</v>
      </c>
      <c r="C17" s="9" t="s">
        <v>49</v>
      </c>
      <c r="D17" s="4">
        <f t="shared" si="9"/>
        <v>7.1000000000000005</v>
      </c>
      <c r="E17" s="3" t="s">
        <v>99</v>
      </c>
      <c r="F17" s="4">
        <f t="shared" si="2"/>
        <v>3.5625</v>
      </c>
      <c r="G17" s="4">
        <f t="shared" si="0"/>
        <v>3.8</v>
      </c>
      <c r="H17" s="4">
        <f>0.31*50</f>
        <v>15.5</v>
      </c>
      <c r="I17" s="4">
        <f>0.31*65</f>
        <v>20.149999999999999</v>
      </c>
      <c r="J17" s="6">
        <f t="shared" si="4"/>
        <v>50.112499999999997</v>
      </c>
      <c r="K17" s="6" t="s">
        <v>13</v>
      </c>
    </row>
    <row r="18" spans="1:11" x14ac:dyDescent="0.3">
      <c r="A18" s="4">
        <v>12</v>
      </c>
      <c r="B18" s="2" t="s">
        <v>50</v>
      </c>
      <c r="C18" s="9" t="s">
        <v>51</v>
      </c>
      <c r="D18" s="4">
        <f t="shared" si="9"/>
        <v>7.1000000000000005</v>
      </c>
      <c r="E18" s="3">
        <f t="shared" ref="E18:E20" si="10">0.185*70</f>
        <v>12.95</v>
      </c>
      <c r="F18" s="4">
        <f t="shared" si="2"/>
        <v>3.5625</v>
      </c>
      <c r="G18" s="4">
        <f t="shared" si="0"/>
        <v>3.8</v>
      </c>
      <c r="H18" s="4">
        <f t="shared" si="5"/>
        <v>20.149999999999999</v>
      </c>
      <c r="I18" s="4">
        <f>0.31*60</f>
        <v>18.600000000000001</v>
      </c>
      <c r="J18" s="6">
        <f t="shared" si="4"/>
        <v>66.162499999999994</v>
      </c>
      <c r="K18" s="6" t="s">
        <v>12</v>
      </c>
    </row>
    <row r="19" spans="1:11" x14ac:dyDescent="0.3">
      <c r="A19" s="4">
        <v>13</v>
      </c>
      <c r="B19" s="2" t="s">
        <v>52</v>
      </c>
      <c r="C19" s="9" t="s">
        <v>53</v>
      </c>
      <c r="D19" s="4">
        <f>0.1*73</f>
        <v>7.3000000000000007</v>
      </c>
      <c r="E19" s="3">
        <f t="shared" si="10"/>
        <v>12.95</v>
      </c>
      <c r="F19" s="4">
        <f t="shared" si="2"/>
        <v>3.5625</v>
      </c>
      <c r="G19" s="4">
        <f t="shared" si="0"/>
        <v>3.8</v>
      </c>
      <c r="H19" s="4">
        <f>0.31*75</f>
        <v>23.25</v>
      </c>
      <c r="I19" s="4">
        <f>0.31*75</f>
        <v>23.25</v>
      </c>
      <c r="J19" s="6">
        <f t="shared" si="4"/>
        <v>74.112499999999997</v>
      </c>
      <c r="K19" s="6" t="s">
        <v>11</v>
      </c>
    </row>
    <row r="20" spans="1:11" x14ac:dyDescent="0.3">
      <c r="A20" s="4">
        <v>14</v>
      </c>
      <c r="B20" s="2" t="s">
        <v>54</v>
      </c>
      <c r="C20" s="9" t="s">
        <v>55</v>
      </c>
      <c r="D20" s="4">
        <f t="shared" ref="D20:D22" si="11">0.1*73</f>
        <v>7.3000000000000007</v>
      </c>
      <c r="E20" s="3">
        <f t="shared" si="10"/>
        <v>12.95</v>
      </c>
      <c r="F20" s="4">
        <f t="shared" si="2"/>
        <v>3.5625</v>
      </c>
      <c r="G20" s="4">
        <f t="shared" si="0"/>
        <v>3.8</v>
      </c>
      <c r="H20" s="4">
        <f>0.31*90</f>
        <v>27.9</v>
      </c>
      <c r="I20" s="4">
        <f>0.31*75</f>
        <v>23.25</v>
      </c>
      <c r="J20" s="6">
        <f t="shared" si="4"/>
        <v>78.762500000000003</v>
      </c>
      <c r="K20" s="6" t="s">
        <v>11</v>
      </c>
    </row>
    <row r="21" spans="1:11" x14ac:dyDescent="0.3">
      <c r="A21" s="4">
        <v>15</v>
      </c>
      <c r="B21" s="2" t="s">
        <v>56</v>
      </c>
      <c r="C21" s="9" t="s">
        <v>57</v>
      </c>
      <c r="D21" s="4">
        <f t="shared" si="11"/>
        <v>7.3000000000000007</v>
      </c>
      <c r="E21" s="3">
        <f>0.185*80</f>
        <v>14.8</v>
      </c>
      <c r="F21" s="4">
        <f t="shared" si="2"/>
        <v>3.5625</v>
      </c>
      <c r="G21" s="4">
        <f t="shared" si="0"/>
        <v>3.8</v>
      </c>
      <c r="H21" s="4">
        <f>0.31*90</f>
        <v>27.9</v>
      </c>
      <c r="I21" s="4">
        <f>0.31*90</f>
        <v>27.9</v>
      </c>
      <c r="J21" s="6">
        <f t="shared" si="4"/>
        <v>85.262499999999989</v>
      </c>
      <c r="K21" s="6" t="s">
        <v>10</v>
      </c>
    </row>
    <row r="22" spans="1:11" x14ac:dyDescent="0.3">
      <c r="A22" s="4">
        <v>16</v>
      </c>
      <c r="B22" s="2" t="s">
        <v>58</v>
      </c>
      <c r="C22" s="9" t="s">
        <v>59</v>
      </c>
      <c r="D22" s="4">
        <f t="shared" si="11"/>
        <v>7.3000000000000007</v>
      </c>
      <c r="E22" s="3">
        <f>0.185*70</f>
        <v>12.95</v>
      </c>
      <c r="F22" s="4">
        <f t="shared" si="2"/>
        <v>3.5625</v>
      </c>
      <c r="G22" s="4">
        <f t="shared" si="0"/>
        <v>3.8</v>
      </c>
      <c r="H22" s="4">
        <f t="shared" si="5"/>
        <v>20.149999999999999</v>
      </c>
      <c r="I22" s="4">
        <f>0.31*65</f>
        <v>20.149999999999999</v>
      </c>
      <c r="J22" s="6">
        <f t="shared" si="4"/>
        <v>67.912499999999994</v>
      </c>
      <c r="K22" s="6" t="s">
        <v>12</v>
      </c>
    </row>
    <row r="23" spans="1:11" x14ac:dyDescent="0.3">
      <c r="A23" s="4">
        <v>17</v>
      </c>
      <c r="B23" s="2" t="s">
        <v>60</v>
      </c>
      <c r="C23" s="9" t="s">
        <v>61</v>
      </c>
      <c r="D23" s="4">
        <f>0.1*71</f>
        <v>7.1000000000000005</v>
      </c>
      <c r="E23" s="3">
        <f>0.185*60</f>
        <v>11.1</v>
      </c>
      <c r="F23" s="4">
        <f t="shared" si="2"/>
        <v>3.5625</v>
      </c>
      <c r="G23" s="4">
        <f t="shared" si="0"/>
        <v>3.8</v>
      </c>
      <c r="H23" s="4">
        <f>0.31*50</f>
        <v>15.5</v>
      </c>
      <c r="I23" s="4">
        <f t="shared" si="8"/>
        <v>15.5</v>
      </c>
      <c r="J23" s="6">
        <f t="shared" si="4"/>
        <v>56.5625</v>
      </c>
      <c r="K23" s="6" t="s">
        <v>13</v>
      </c>
    </row>
    <row r="24" spans="1:11" x14ac:dyDescent="0.3">
      <c r="A24" s="4">
        <v>18</v>
      </c>
      <c r="B24" s="2" t="s">
        <v>62</v>
      </c>
      <c r="C24" s="9" t="s">
        <v>63</v>
      </c>
      <c r="D24" s="4">
        <f t="shared" ref="D24:D30" si="12">0.1*71</f>
        <v>7.1000000000000005</v>
      </c>
      <c r="E24" s="3">
        <f>0.185*70</f>
        <v>12.95</v>
      </c>
      <c r="F24" s="4">
        <f t="shared" si="2"/>
        <v>3.5625</v>
      </c>
      <c r="G24" s="4">
        <f t="shared" si="0"/>
        <v>3.8</v>
      </c>
      <c r="H24" s="4">
        <f t="shared" si="5"/>
        <v>20.149999999999999</v>
      </c>
      <c r="I24" s="4">
        <f>0.31*65</f>
        <v>20.149999999999999</v>
      </c>
      <c r="J24" s="6">
        <f t="shared" si="4"/>
        <v>67.712500000000006</v>
      </c>
      <c r="K24" s="6" t="s">
        <v>12</v>
      </c>
    </row>
    <row r="25" spans="1:11" x14ac:dyDescent="0.3">
      <c r="A25" s="4">
        <v>19</v>
      </c>
      <c r="B25" s="2" t="s">
        <v>64</v>
      </c>
      <c r="C25" s="9" t="s">
        <v>65</v>
      </c>
      <c r="D25" s="4">
        <f t="shared" si="12"/>
        <v>7.1000000000000005</v>
      </c>
      <c r="E25" s="3" t="s">
        <v>99</v>
      </c>
      <c r="F25" s="4">
        <f t="shared" si="2"/>
        <v>3.5625</v>
      </c>
      <c r="G25" s="4">
        <f t="shared" si="0"/>
        <v>3.8</v>
      </c>
      <c r="H25" s="4">
        <f t="shared" si="5"/>
        <v>20.149999999999999</v>
      </c>
      <c r="I25" s="4">
        <f t="shared" si="8"/>
        <v>15.5</v>
      </c>
      <c r="J25" s="6">
        <f t="shared" si="4"/>
        <v>50.112499999999997</v>
      </c>
      <c r="K25" s="6" t="s">
        <v>13</v>
      </c>
    </row>
    <row r="26" spans="1:11" x14ac:dyDescent="0.3">
      <c r="A26" s="4">
        <v>20</v>
      </c>
      <c r="B26" s="2" t="s">
        <v>66</v>
      </c>
      <c r="C26" s="9" t="s">
        <v>67</v>
      </c>
      <c r="D26" s="4">
        <f t="shared" si="12"/>
        <v>7.1000000000000005</v>
      </c>
      <c r="E26" s="3">
        <f t="shared" ref="E26:E27" si="13">0.185*70</f>
        <v>12.95</v>
      </c>
      <c r="F26" s="4">
        <f t="shared" si="2"/>
        <v>3.5625</v>
      </c>
      <c r="G26" s="4">
        <f t="shared" si="0"/>
        <v>3.8</v>
      </c>
      <c r="H26" s="4">
        <f>0.31*65</f>
        <v>20.149999999999999</v>
      </c>
      <c r="I26" s="4">
        <f t="shared" si="8"/>
        <v>15.5</v>
      </c>
      <c r="J26" s="6">
        <f t="shared" si="4"/>
        <v>63.0625</v>
      </c>
      <c r="K26" s="6" t="s">
        <v>12</v>
      </c>
    </row>
    <row r="27" spans="1:11" x14ac:dyDescent="0.3">
      <c r="A27" s="2">
        <v>21</v>
      </c>
      <c r="B27" s="2" t="s">
        <v>25</v>
      </c>
      <c r="C27" s="9" t="s">
        <v>26</v>
      </c>
      <c r="D27" s="4">
        <f t="shared" si="12"/>
        <v>7.1000000000000005</v>
      </c>
      <c r="E27" s="3">
        <f t="shared" si="13"/>
        <v>12.95</v>
      </c>
      <c r="F27" s="4">
        <f t="shared" si="2"/>
        <v>3.5625</v>
      </c>
      <c r="G27" s="4">
        <f t="shared" si="0"/>
        <v>3.8</v>
      </c>
      <c r="H27" s="4">
        <f>0.31*80</f>
        <v>24.8</v>
      </c>
      <c r="I27" s="4">
        <f>0.31*80</f>
        <v>24.8</v>
      </c>
      <c r="J27" s="6">
        <f t="shared" si="4"/>
        <v>77.012500000000003</v>
      </c>
      <c r="K27" s="10" t="s">
        <v>11</v>
      </c>
    </row>
    <row r="28" spans="1:11" x14ac:dyDescent="0.3">
      <c r="A28" s="2">
        <v>22</v>
      </c>
      <c r="B28" s="2" t="s">
        <v>27</v>
      </c>
      <c r="C28" s="9" t="s">
        <v>68</v>
      </c>
      <c r="D28" s="4">
        <f t="shared" si="12"/>
        <v>7.1000000000000005</v>
      </c>
      <c r="E28" s="3" t="s">
        <v>99</v>
      </c>
      <c r="F28" s="4">
        <f t="shared" si="2"/>
        <v>3.5625</v>
      </c>
      <c r="G28" s="4">
        <f t="shared" si="0"/>
        <v>3.8</v>
      </c>
      <c r="H28" s="4">
        <f t="shared" si="5"/>
        <v>20.149999999999999</v>
      </c>
      <c r="I28" s="4">
        <f t="shared" si="8"/>
        <v>15.5</v>
      </c>
      <c r="J28" s="6">
        <f t="shared" si="4"/>
        <v>50.112499999999997</v>
      </c>
      <c r="K28" s="10" t="s">
        <v>13</v>
      </c>
    </row>
    <row r="29" spans="1:11" x14ac:dyDescent="0.3">
      <c r="A29" s="2">
        <v>23</v>
      </c>
      <c r="B29" s="2" t="s">
        <v>69</v>
      </c>
      <c r="C29" s="9" t="s">
        <v>70</v>
      </c>
      <c r="D29" s="4">
        <f t="shared" si="12"/>
        <v>7.1000000000000005</v>
      </c>
      <c r="E29" s="3">
        <f>0.185*70</f>
        <v>12.95</v>
      </c>
      <c r="F29" s="4">
        <f t="shared" si="2"/>
        <v>3.5625</v>
      </c>
      <c r="G29" s="4">
        <f t="shared" si="0"/>
        <v>3.8</v>
      </c>
      <c r="H29" s="4">
        <f t="shared" si="5"/>
        <v>20.149999999999999</v>
      </c>
      <c r="I29" s="4">
        <f>0.31*70</f>
        <v>21.7</v>
      </c>
      <c r="J29" s="6">
        <f t="shared" si="4"/>
        <v>69.262500000000003</v>
      </c>
      <c r="K29" s="10" t="s">
        <v>12</v>
      </c>
    </row>
    <row r="30" spans="1:11" x14ac:dyDescent="0.3">
      <c r="A30" s="2">
        <v>24</v>
      </c>
      <c r="B30" s="2" t="s">
        <v>71</v>
      </c>
      <c r="C30" s="9" t="s">
        <v>72</v>
      </c>
      <c r="D30" s="4">
        <f t="shared" si="12"/>
        <v>7.1000000000000005</v>
      </c>
      <c r="E30" s="3" t="s">
        <v>99</v>
      </c>
      <c r="F30" s="4">
        <f t="shared" si="2"/>
        <v>3.5625</v>
      </c>
      <c r="G30" s="4">
        <f t="shared" si="0"/>
        <v>3.8</v>
      </c>
      <c r="H30" s="4" t="s">
        <v>99</v>
      </c>
      <c r="I30" s="4" t="s">
        <v>99</v>
      </c>
      <c r="J30" s="6">
        <f t="shared" si="4"/>
        <v>14.462500000000002</v>
      </c>
      <c r="K30" s="10" t="s">
        <v>14</v>
      </c>
    </row>
    <row r="31" spans="1:11" x14ac:dyDescent="0.3">
      <c r="A31" s="2">
        <v>25</v>
      </c>
      <c r="B31" s="2" t="s">
        <v>73</v>
      </c>
      <c r="C31" s="9" t="s">
        <v>74</v>
      </c>
      <c r="D31" s="4">
        <f>0.1*72</f>
        <v>7.2</v>
      </c>
      <c r="E31" s="3" t="s">
        <v>99</v>
      </c>
      <c r="F31" s="4">
        <f t="shared" si="2"/>
        <v>3.5625</v>
      </c>
      <c r="G31" s="4">
        <f t="shared" si="0"/>
        <v>3.8</v>
      </c>
      <c r="H31" s="4">
        <f t="shared" si="5"/>
        <v>20.149999999999999</v>
      </c>
      <c r="I31" s="4">
        <f>0.31*60</f>
        <v>18.600000000000001</v>
      </c>
      <c r="J31" s="6">
        <f t="shared" si="4"/>
        <v>53.3125</v>
      </c>
      <c r="K31" s="10" t="s">
        <v>13</v>
      </c>
    </row>
    <row r="32" spans="1:11" x14ac:dyDescent="0.3">
      <c r="A32" s="2">
        <v>26</v>
      </c>
      <c r="B32" s="2" t="s">
        <v>75</v>
      </c>
      <c r="C32" s="9" t="s">
        <v>76</v>
      </c>
      <c r="D32" s="4">
        <f t="shared" ref="D32:D34" si="14">0.1*72</f>
        <v>7.2</v>
      </c>
      <c r="E32" s="3">
        <f t="shared" ref="E32:E33" si="15">0.185*70</f>
        <v>12.95</v>
      </c>
      <c r="F32" s="4">
        <f t="shared" si="2"/>
        <v>3.5625</v>
      </c>
      <c r="G32" s="4">
        <f t="shared" si="0"/>
        <v>3.8</v>
      </c>
      <c r="H32" s="4">
        <f t="shared" si="5"/>
        <v>20.149999999999999</v>
      </c>
      <c r="I32" s="4">
        <f>0.31*50</f>
        <v>15.5</v>
      </c>
      <c r="J32" s="6">
        <f t="shared" si="4"/>
        <v>63.162499999999994</v>
      </c>
      <c r="K32" s="10" t="s">
        <v>12</v>
      </c>
    </row>
    <row r="33" spans="1:11" x14ac:dyDescent="0.3">
      <c r="A33" s="2">
        <v>27</v>
      </c>
      <c r="B33" s="2" t="s">
        <v>77</v>
      </c>
      <c r="C33" s="9" t="s">
        <v>78</v>
      </c>
      <c r="D33" s="4">
        <f t="shared" si="14"/>
        <v>7.2</v>
      </c>
      <c r="E33" s="3">
        <f t="shared" si="15"/>
        <v>12.95</v>
      </c>
      <c r="F33" s="4">
        <f t="shared" si="2"/>
        <v>3.5625</v>
      </c>
      <c r="G33" s="4">
        <f t="shared" si="0"/>
        <v>3.8</v>
      </c>
      <c r="H33" s="4">
        <f t="shared" si="5"/>
        <v>20.149999999999999</v>
      </c>
      <c r="I33" s="4">
        <f t="shared" ref="I33" si="16">0.31*50</f>
        <v>15.5</v>
      </c>
      <c r="J33" s="6">
        <f t="shared" si="4"/>
        <v>63.162499999999994</v>
      </c>
      <c r="K33" s="10" t="s">
        <v>12</v>
      </c>
    </row>
    <row r="34" spans="1:11" x14ac:dyDescent="0.3">
      <c r="A34" s="2">
        <v>28</v>
      </c>
      <c r="B34" s="2" t="s">
        <v>79</v>
      </c>
      <c r="C34" s="9" t="s">
        <v>80</v>
      </c>
      <c r="D34" s="4">
        <f t="shared" si="14"/>
        <v>7.2</v>
      </c>
      <c r="E34" s="3" t="s">
        <v>99</v>
      </c>
      <c r="F34" s="4">
        <f t="shared" si="2"/>
        <v>3.5625</v>
      </c>
      <c r="G34" s="4">
        <f t="shared" si="0"/>
        <v>3.8</v>
      </c>
      <c r="H34" s="4">
        <f t="shared" si="5"/>
        <v>20.149999999999999</v>
      </c>
      <c r="I34" s="4">
        <f>0.31*70</f>
        <v>21.7</v>
      </c>
      <c r="J34" s="6">
        <f t="shared" si="4"/>
        <v>56.412499999999994</v>
      </c>
      <c r="K34" s="10" t="s">
        <v>13</v>
      </c>
    </row>
    <row r="35" spans="1:11" x14ac:dyDescent="0.3">
      <c r="A35" s="2">
        <v>29</v>
      </c>
      <c r="B35" s="2" t="s">
        <v>81</v>
      </c>
      <c r="C35" s="9" t="s">
        <v>82</v>
      </c>
      <c r="D35" s="4">
        <f>0.1*73</f>
        <v>7.3000000000000007</v>
      </c>
      <c r="E35" s="3">
        <f>0.185*70</f>
        <v>12.95</v>
      </c>
      <c r="F35" s="4">
        <f t="shared" si="2"/>
        <v>3.5625</v>
      </c>
      <c r="G35" s="4">
        <f t="shared" si="0"/>
        <v>3.8</v>
      </c>
      <c r="H35" s="4">
        <f>0.31*75</f>
        <v>23.25</v>
      </c>
      <c r="I35" s="4">
        <f>0.31*70</f>
        <v>21.7</v>
      </c>
      <c r="J35" s="6">
        <f t="shared" si="4"/>
        <v>72.5625</v>
      </c>
      <c r="K35" s="10" t="s">
        <v>11</v>
      </c>
    </row>
    <row r="36" spans="1:11" x14ac:dyDescent="0.3">
      <c r="A36" s="2">
        <v>30</v>
      </c>
      <c r="B36" s="2" t="s">
        <v>83</v>
      </c>
      <c r="C36" s="9" t="s">
        <v>84</v>
      </c>
      <c r="D36" s="4">
        <f t="shared" ref="D36:D38" si="17">0.1*73</f>
        <v>7.3000000000000007</v>
      </c>
      <c r="E36" s="3" t="s">
        <v>99</v>
      </c>
      <c r="F36" s="4">
        <f t="shared" si="2"/>
        <v>3.5625</v>
      </c>
      <c r="G36" s="4">
        <f t="shared" si="0"/>
        <v>3.8</v>
      </c>
      <c r="H36" s="4">
        <f t="shared" si="5"/>
        <v>20.149999999999999</v>
      </c>
      <c r="I36" s="4" t="s">
        <v>99</v>
      </c>
      <c r="J36" s="6">
        <f t="shared" si="4"/>
        <v>34.8125</v>
      </c>
      <c r="K36" s="10" t="s">
        <v>14</v>
      </c>
    </row>
    <row r="37" spans="1:11" x14ac:dyDescent="0.3">
      <c r="A37" s="2">
        <v>31</v>
      </c>
      <c r="B37" s="2" t="s">
        <v>85</v>
      </c>
      <c r="C37" s="9" t="s">
        <v>86</v>
      </c>
      <c r="D37" s="4">
        <f t="shared" si="17"/>
        <v>7.3000000000000007</v>
      </c>
      <c r="E37" s="3" t="s">
        <v>99</v>
      </c>
      <c r="F37" s="4">
        <f t="shared" si="2"/>
        <v>3.5625</v>
      </c>
      <c r="G37" s="4">
        <f t="shared" si="0"/>
        <v>3.8</v>
      </c>
      <c r="H37" s="4">
        <f t="shared" si="5"/>
        <v>20.149999999999999</v>
      </c>
      <c r="I37" s="4">
        <f>0.31*65</f>
        <v>20.149999999999999</v>
      </c>
      <c r="J37" s="6">
        <f t="shared" si="4"/>
        <v>54.962499999999999</v>
      </c>
      <c r="K37" s="10" t="s">
        <v>13</v>
      </c>
    </row>
    <row r="38" spans="1:11" x14ac:dyDescent="0.3">
      <c r="A38" s="2">
        <v>32</v>
      </c>
      <c r="B38" s="2" t="s">
        <v>87</v>
      </c>
      <c r="C38" s="9" t="s">
        <v>88</v>
      </c>
      <c r="D38" s="4">
        <f t="shared" si="17"/>
        <v>7.3000000000000007</v>
      </c>
      <c r="E38" s="3">
        <f>0.185*70</f>
        <v>12.95</v>
      </c>
      <c r="F38" s="4">
        <f t="shared" si="2"/>
        <v>3.5625</v>
      </c>
      <c r="G38" s="4">
        <f t="shared" si="0"/>
        <v>3.8</v>
      </c>
      <c r="H38" s="4">
        <f>0.31*75</f>
        <v>23.25</v>
      </c>
      <c r="I38" s="4">
        <f>0.31*75</f>
        <v>23.25</v>
      </c>
      <c r="J38" s="6">
        <f t="shared" si="4"/>
        <v>74.112499999999997</v>
      </c>
      <c r="K38" s="10" t="s">
        <v>11</v>
      </c>
    </row>
    <row r="39" spans="1:11" x14ac:dyDescent="0.3">
      <c r="A39" s="2">
        <v>33</v>
      </c>
      <c r="B39" s="2" t="s">
        <v>89</v>
      </c>
      <c r="C39" s="9" t="s">
        <v>90</v>
      </c>
      <c r="D39" s="4">
        <f>0.1*77</f>
        <v>7.7</v>
      </c>
      <c r="E39" s="3">
        <f>0.185*60</f>
        <v>11.1</v>
      </c>
      <c r="F39" s="4">
        <f t="shared" si="2"/>
        <v>3.5625</v>
      </c>
      <c r="G39" s="4">
        <f t="shared" si="0"/>
        <v>3.8</v>
      </c>
      <c r="H39" s="4">
        <f t="shared" si="5"/>
        <v>20.149999999999999</v>
      </c>
      <c r="I39" s="4">
        <f>0.31*75</f>
        <v>23.25</v>
      </c>
      <c r="J39" s="6">
        <f t="shared" si="4"/>
        <v>69.5625</v>
      </c>
      <c r="K39" s="10" t="s">
        <v>12</v>
      </c>
    </row>
    <row r="40" spans="1:11" x14ac:dyDescent="0.3">
      <c r="A40" s="2">
        <v>34</v>
      </c>
      <c r="B40" s="2" t="s">
        <v>91</v>
      </c>
      <c r="C40" s="9" t="s">
        <v>92</v>
      </c>
      <c r="D40" s="4">
        <f t="shared" ref="D40:D43" si="18">0.1*77</f>
        <v>7.7</v>
      </c>
      <c r="E40" s="3">
        <f t="shared" ref="E40:E41" si="19">0.185*70</f>
        <v>12.95</v>
      </c>
      <c r="F40" s="4">
        <f t="shared" si="2"/>
        <v>3.5625</v>
      </c>
      <c r="G40" s="4">
        <f t="shared" si="0"/>
        <v>3.8</v>
      </c>
      <c r="H40" s="4">
        <f>0.31*75</f>
        <v>23.25</v>
      </c>
      <c r="I40" s="4">
        <f>0.31*50</f>
        <v>15.5</v>
      </c>
      <c r="J40" s="6">
        <f t="shared" si="4"/>
        <v>66.762500000000003</v>
      </c>
      <c r="K40" s="10" t="s">
        <v>12</v>
      </c>
    </row>
    <row r="41" spans="1:11" x14ac:dyDescent="0.3">
      <c r="A41" s="2">
        <v>35</v>
      </c>
      <c r="B41" s="2" t="s">
        <v>93</v>
      </c>
      <c r="C41" s="9" t="s">
        <v>94</v>
      </c>
      <c r="D41" s="4">
        <f t="shared" si="18"/>
        <v>7.7</v>
      </c>
      <c r="E41" s="3">
        <f t="shared" si="19"/>
        <v>12.95</v>
      </c>
      <c r="F41" s="4">
        <f t="shared" si="2"/>
        <v>3.5625</v>
      </c>
      <c r="G41" s="4">
        <f t="shared" si="0"/>
        <v>3.8</v>
      </c>
      <c r="H41" s="4">
        <f>0.31*75</f>
        <v>23.25</v>
      </c>
      <c r="I41" s="4">
        <f t="shared" ref="I41" si="20">0.31*50</f>
        <v>15.5</v>
      </c>
      <c r="J41" s="6">
        <f t="shared" si="4"/>
        <v>66.762500000000003</v>
      </c>
      <c r="K41" s="10" t="s">
        <v>12</v>
      </c>
    </row>
    <row r="42" spans="1:11" x14ac:dyDescent="0.3">
      <c r="A42" s="2">
        <v>36</v>
      </c>
      <c r="B42" s="2" t="s">
        <v>95</v>
      </c>
      <c r="C42" s="9" t="s">
        <v>96</v>
      </c>
      <c r="D42" s="4">
        <f t="shared" si="18"/>
        <v>7.7</v>
      </c>
      <c r="E42" s="3" t="s">
        <v>99</v>
      </c>
      <c r="F42" s="4">
        <f t="shared" si="2"/>
        <v>3.5625</v>
      </c>
      <c r="G42" s="4">
        <f t="shared" si="0"/>
        <v>3.8</v>
      </c>
      <c r="H42" s="4">
        <f t="shared" si="5"/>
        <v>20.149999999999999</v>
      </c>
      <c r="I42" s="4">
        <f>0.31*65</f>
        <v>20.149999999999999</v>
      </c>
      <c r="J42" s="6">
        <f t="shared" si="4"/>
        <v>55.362499999999997</v>
      </c>
      <c r="K42" s="10" t="s">
        <v>13</v>
      </c>
    </row>
    <row r="43" spans="1:11" x14ac:dyDescent="0.3">
      <c r="A43" s="2">
        <v>37</v>
      </c>
      <c r="B43" s="2" t="s">
        <v>97</v>
      </c>
      <c r="C43" s="9" t="s">
        <v>98</v>
      </c>
      <c r="D43" s="4">
        <f t="shared" si="18"/>
        <v>7.7</v>
      </c>
      <c r="E43" s="3" t="s">
        <v>99</v>
      </c>
      <c r="F43" s="4">
        <f t="shared" si="2"/>
        <v>3.5625</v>
      </c>
      <c r="G43" s="4">
        <f t="shared" si="0"/>
        <v>3.8</v>
      </c>
      <c r="H43" s="4" t="s">
        <v>99</v>
      </c>
      <c r="I43" s="4" t="s">
        <v>99</v>
      </c>
      <c r="J43" s="6">
        <f t="shared" si="4"/>
        <v>15.0625</v>
      </c>
      <c r="K43" s="10" t="s">
        <v>14</v>
      </c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Tugas</vt:lpstr>
      <vt:lpstr>Presentasi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USERS-ALL</cp:lastModifiedBy>
  <dcterms:created xsi:type="dcterms:W3CDTF">2023-03-19T11:48:56Z</dcterms:created>
  <dcterms:modified xsi:type="dcterms:W3CDTF">2023-07-12T05:03:15Z</dcterms:modified>
</cp:coreProperties>
</file>